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0290" activeTab="1"/>
  </bookViews>
  <sheets>
    <sheet name="2010" sheetId="1" r:id="rId1"/>
    <sheet name="2011" sheetId="2" r:id="rId2"/>
  </sheets>
  <calcPr calcId="145621"/>
</workbook>
</file>

<file path=xl/calcChain.xml><?xml version="1.0" encoding="utf-8"?>
<calcChain xmlns="http://schemas.openxmlformats.org/spreadsheetml/2006/main">
  <c r="J19" i="2" l="1"/>
  <c r="J17" i="2"/>
  <c r="J18" i="2"/>
  <c r="J16" i="2"/>
  <c r="H19" i="2"/>
  <c r="I19" i="2" s="1"/>
  <c r="H15" i="2"/>
  <c r="I15" i="2" s="1"/>
  <c r="J15" i="2" s="1"/>
  <c r="J13" i="2"/>
  <c r="J14" i="2"/>
  <c r="J12" i="2"/>
  <c r="I11" i="2"/>
  <c r="H11" i="2"/>
  <c r="J11" i="2"/>
  <c r="J9" i="2"/>
  <c r="J10" i="2"/>
  <c r="J8" i="2"/>
  <c r="J7" i="2"/>
  <c r="J5" i="2"/>
  <c r="J6" i="2"/>
  <c r="J4" i="2"/>
  <c r="I11" i="1"/>
  <c r="J11" i="1" s="1"/>
  <c r="H11" i="1"/>
  <c r="I7" i="1"/>
  <c r="I4" i="2"/>
  <c r="I7" i="2" s="1"/>
  <c r="I5" i="2"/>
  <c r="I6" i="2"/>
  <c r="H7" i="2"/>
  <c r="H19" i="1"/>
  <c r="I19" i="1" s="1"/>
  <c r="J19" i="1" s="1"/>
  <c r="H15" i="1"/>
  <c r="I15" i="1" s="1"/>
  <c r="J15" i="1" s="1"/>
  <c r="H7" i="1"/>
  <c r="I8" i="2"/>
  <c r="I9" i="2"/>
  <c r="I10" i="2"/>
  <c r="I12" i="2"/>
  <c r="I13" i="2"/>
  <c r="I14" i="2"/>
  <c r="I16" i="2"/>
  <c r="I17" i="2"/>
  <c r="I18" i="2"/>
  <c r="H5" i="2"/>
  <c r="H6" i="2"/>
  <c r="H8" i="2"/>
  <c r="H9" i="2"/>
  <c r="H10" i="2"/>
  <c r="H12" i="2"/>
  <c r="H13" i="2"/>
  <c r="H14" i="2"/>
  <c r="H16" i="2"/>
  <c r="H17" i="2"/>
  <c r="H18" i="2"/>
  <c r="H4" i="2"/>
  <c r="J5" i="1"/>
  <c r="J6" i="1"/>
  <c r="J8" i="1"/>
  <c r="J9" i="1"/>
  <c r="J10" i="1"/>
  <c r="J12" i="1"/>
  <c r="J13" i="1"/>
  <c r="J14" i="1"/>
  <c r="J16" i="1"/>
  <c r="J17" i="1"/>
  <c r="J18" i="1"/>
  <c r="J4" i="1"/>
  <c r="I5" i="1"/>
  <c r="I6" i="1"/>
  <c r="I8" i="1"/>
  <c r="I9" i="1"/>
  <c r="I10" i="1"/>
  <c r="I12" i="1"/>
  <c r="I13" i="1"/>
  <c r="I14" i="1"/>
  <c r="I16" i="1"/>
  <c r="I17" i="1"/>
  <c r="I18" i="1"/>
  <c r="I4" i="1"/>
  <c r="H5" i="1"/>
  <c r="H6" i="1"/>
  <c r="H8" i="1"/>
  <c r="H9" i="1"/>
  <c r="H10" i="1"/>
  <c r="H12" i="1"/>
  <c r="H13" i="1"/>
  <c r="H14" i="1"/>
  <c r="H16" i="1"/>
  <c r="H17" i="1"/>
  <c r="H18" i="1"/>
  <c r="H4" i="1"/>
</calcChain>
</file>

<file path=xl/sharedStrings.xml><?xml version="1.0" encoding="utf-8"?>
<sst xmlns="http://schemas.openxmlformats.org/spreadsheetml/2006/main" count="80" uniqueCount="30">
  <si>
    <t xml:space="preserve">№ з/п </t>
  </si>
  <si>
    <t>Назва підрозділу</t>
  </si>
  <si>
    <t>П.І. п/б працівника</t>
  </si>
  <si>
    <t>Стаж</t>
  </si>
  <si>
    <t>Оклад</t>
  </si>
  <si>
    <t xml:space="preserve">Нараховано всього </t>
  </si>
  <si>
    <t>погодинно,</t>
  </si>
  <si>
    <t xml:space="preserve"> премія 15%</t>
  </si>
  <si>
    <t>Відомості нарахування зарплати працівників підприємства «Вега» за вересень 2010 р.</t>
  </si>
  <si>
    <t>Відпра-цьовано днів</t>
  </si>
  <si>
    <t>Лікар-няні дні</t>
  </si>
  <si>
    <t xml:space="preserve">Нараховано, грн., у т. ч. </t>
  </si>
  <si>
    <t>Відомості нарахування зарплати працівників підприємства «Вега» за вересень 2011 р.</t>
  </si>
  <si>
    <t>Управління</t>
  </si>
  <si>
    <t>Іванов О.Б.</t>
  </si>
  <si>
    <t>Сидоров П.Д.</t>
  </si>
  <si>
    <t>Дубаков Р.П.</t>
  </si>
  <si>
    <t>ІТР</t>
  </si>
  <si>
    <t>Лебідь А.М.</t>
  </si>
  <si>
    <t>Попов А.О.</t>
  </si>
  <si>
    <t>Сахарова К.Л.</t>
  </si>
  <si>
    <t>Цех №1</t>
  </si>
  <si>
    <t>Гребенюк В.О.</t>
  </si>
  <si>
    <t>Пилипенко А.Р.</t>
  </si>
  <si>
    <t>Киян В.Д.</t>
  </si>
  <si>
    <t>Цех №2</t>
  </si>
  <si>
    <t>Літкевич Ф.Л.</t>
  </si>
  <si>
    <t>Гиренко О.Т.</t>
  </si>
  <si>
    <t>Бала М.І.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</si>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</sst>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/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H22" sqref="H22"/>
    </sheetView>
  </sheetViews>
  <sheetFormatPr defaultRowHeight="18.75" x14ac:dyDescent="0.3"/>
  <cols>
    <col min="1" max="1" width="7" style="1" customWidth="1"/>
    <col min="2" max="2" width="17.7109375" style="1" customWidth="1"/>
    <col min="3" max="3" width="20.42578125" style="1" customWidth="1"/>
    <col min="4" max="4" width="9.140625" style="1"/>
    <col min="5" max="5" width="11.85546875" style="1" customWidth="1"/>
    <col min="6" max="7" width="9.140625" style="1"/>
    <col min="8" max="8" width="16.42578125" style="1" customWidth="1"/>
    <col min="9" max="9" width="15.42578125" style="1" customWidth="1"/>
    <col min="10" max="10" width="17" style="1" customWidth="1"/>
    <col min="11" max="16384" width="9.140625" style="1"/>
  </cols>
  <sheetData>
    <row r="1" spans="1:10" ht="49.5" customHeigh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8.75" customHeight="1" x14ac:dyDescent="0.3">
      <c r="A2" s="15" t="s">
        <v>0</v>
      </c>
      <c r="B2" s="12" t="s">
        <v>1</v>
      </c>
      <c r="C2" s="12" t="s">
        <v>2</v>
      </c>
      <c r="D2" s="12" t="s">
        <v>3</v>
      </c>
      <c r="E2" s="12" t="s">
        <v>9</v>
      </c>
      <c r="F2" s="12" t="s">
        <v>10</v>
      </c>
      <c r="G2" s="12" t="s">
        <v>4</v>
      </c>
      <c r="H2" s="12" t="s">
        <v>11</v>
      </c>
      <c r="I2" s="13"/>
      <c r="J2" s="12" t="s">
        <v>5</v>
      </c>
    </row>
    <row r="3" spans="1:10" ht="48.75" customHeight="1" x14ac:dyDescent="0.3">
      <c r="A3" s="15"/>
      <c r="B3" s="12"/>
      <c r="C3" s="12"/>
      <c r="D3" s="12"/>
      <c r="E3" s="12"/>
      <c r="F3" s="12"/>
      <c r="G3" s="12"/>
      <c r="H3" s="4" t="s">
        <v>6</v>
      </c>
      <c r="I3" s="4" t="s">
        <v>7</v>
      </c>
      <c r="J3" s="12"/>
    </row>
    <row r="4" spans="1:10" x14ac:dyDescent="0.3">
      <c r="A4" s="5">
        <v>1</v>
      </c>
      <c r="B4" s="6" t="s">
        <v>13</v>
      </c>
      <c r="C4" s="6" t="s">
        <v>14</v>
      </c>
      <c r="D4" s="6">
        <v>9</v>
      </c>
      <c r="E4" s="6">
        <v>22</v>
      </c>
      <c r="F4" s="6">
        <v>0</v>
      </c>
      <c r="G4" s="7">
        <v>3800</v>
      </c>
      <c r="H4" s="8">
        <f>G4/22*E4</f>
        <v>3800</v>
      </c>
      <c r="I4" s="8">
        <f>H4*15%</f>
        <v>570</v>
      </c>
      <c r="J4" s="8">
        <f>SUM(H4:I4)</f>
        <v>4370</v>
      </c>
    </row>
    <row r="5" spans="1:10" x14ac:dyDescent="0.3">
      <c r="A5" s="5">
        <v>2</v>
      </c>
      <c r="B5" s="6" t="s">
        <v>13</v>
      </c>
      <c r="C5" s="6" t="s">
        <v>15</v>
      </c>
      <c r="D5" s="6">
        <v>7</v>
      </c>
      <c r="E5" s="6">
        <v>22</v>
      </c>
      <c r="F5" s="6">
        <v>0</v>
      </c>
      <c r="G5" s="7">
        <v>3750</v>
      </c>
      <c r="H5" s="8">
        <f t="shared" ref="H5:H18" si="0">G5/22*E5</f>
        <v>3750.0000000000005</v>
      </c>
      <c r="I5" s="8">
        <f t="shared" ref="I5:I19" si="1">H5*15%</f>
        <v>562.5</v>
      </c>
      <c r="J5" s="8">
        <f t="shared" ref="J5:J19" si="2">SUM(H5:I5)</f>
        <v>4312.5</v>
      </c>
    </row>
    <row r="6" spans="1:10" x14ac:dyDescent="0.3">
      <c r="A6" s="5">
        <v>3</v>
      </c>
      <c r="B6" s="6" t="s">
        <v>13</v>
      </c>
      <c r="C6" s="6" t="s">
        <v>16</v>
      </c>
      <c r="D6" s="6">
        <v>6</v>
      </c>
      <c r="E6" s="6">
        <v>19</v>
      </c>
      <c r="F6" s="6">
        <v>3</v>
      </c>
      <c r="G6" s="7">
        <v>3600</v>
      </c>
      <c r="H6" s="8">
        <f t="shared" si="0"/>
        <v>3109.090909090909</v>
      </c>
      <c r="I6" s="8">
        <f t="shared" si="1"/>
        <v>466.36363636363632</v>
      </c>
      <c r="J6" s="8">
        <f t="shared" si="2"/>
        <v>3575.4545454545455</v>
      </c>
    </row>
    <row r="7" spans="1:10" x14ac:dyDescent="0.3">
      <c r="A7" s="9" t="s">
        <v>29</v>
      </c>
      <c r="B7" s="10"/>
      <c r="C7" s="10"/>
      <c r="D7" s="10"/>
      <c r="E7" s="10"/>
      <c r="F7" s="10"/>
      <c r="G7" s="11"/>
      <c r="H7" s="8">
        <f>SUM(H4:H6)</f>
        <v>10659.090909090908</v>
      </c>
      <c r="I7" s="8">
        <f>SUM(I4:I6)</f>
        <v>1598.8636363636363</v>
      </c>
      <c r="J7" s="8"/>
    </row>
    <row r="8" spans="1:10" x14ac:dyDescent="0.3">
      <c r="A8" s="5">
        <v>4</v>
      </c>
      <c r="B8" s="6" t="s">
        <v>17</v>
      </c>
      <c r="C8" s="6" t="s">
        <v>18</v>
      </c>
      <c r="D8" s="6">
        <v>8</v>
      </c>
      <c r="E8" s="6">
        <v>20</v>
      </c>
      <c r="F8" s="6">
        <v>2</v>
      </c>
      <c r="G8" s="7">
        <v>1503</v>
      </c>
      <c r="H8" s="8">
        <f t="shared" si="0"/>
        <v>1366.3636363636363</v>
      </c>
      <c r="I8" s="8">
        <f t="shared" si="1"/>
        <v>204.95454545454544</v>
      </c>
      <c r="J8" s="8">
        <f t="shared" si="2"/>
        <v>1571.3181818181818</v>
      </c>
    </row>
    <row r="9" spans="1:10" x14ac:dyDescent="0.3">
      <c r="A9" s="5">
        <v>5</v>
      </c>
      <c r="B9" s="6" t="s">
        <v>17</v>
      </c>
      <c r="C9" s="6" t="s">
        <v>19</v>
      </c>
      <c r="D9" s="6">
        <v>9</v>
      </c>
      <c r="E9" s="6">
        <v>22</v>
      </c>
      <c r="F9" s="6">
        <v>0</v>
      </c>
      <c r="G9" s="7">
        <v>3450</v>
      </c>
      <c r="H9" s="8">
        <f t="shared" si="0"/>
        <v>3450</v>
      </c>
      <c r="I9" s="8">
        <f t="shared" si="1"/>
        <v>517.5</v>
      </c>
      <c r="J9" s="8">
        <f t="shared" si="2"/>
        <v>3967.5</v>
      </c>
    </row>
    <row r="10" spans="1:10" x14ac:dyDescent="0.3">
      <c r="A10" s="5">
        <v>6</v>
      </c>
      <c r="B10" s="6" t="s">
        <v>17</v>
      </c>
      <c r="C10" s="6" t="s">
        <v>20</v>
      </c>
      <c r="D10" s="6">
        <v>7</v>
      </c>
      <c r="E10" s="6">
        <v>22</v>
      </c>
      <c r="F10" s="6">
        <v>0</v>
      </c>
      <c r="G10" s="7">
        <v>3400</v>
      </c>
      <c r="H10" s="8">
        <f t="shared" si="0"/>
        <v>3399.9999999999995</v>
      </c>
      <c r="I10" s="8">
        <f t="shared" si="1"/>
        <v>509.99999999999989</v>
      </c>
      <c r="J10" s="8">
        <f t="shared" si="2"/>
        <v>3909.9999999999995</v>
      </c>
    </row>
    <row r="11" spans="1:10" x14ac:dyDescent="0.3">
      <c r="A11" s="9" t="s">
        <v>29</v>
      </c>
      <c r="B11" s="10"/>
      <c r="C11" s="10"/>
      <c r="D11" s="10"/>
      <c r="E11" s="10"/>
      <c r="F11" s="10"/>
      <c r="G11" s="11"/>
      <c r="H11" s="8">
        <f>SUM(H8:H10)</f>
        <v>8216.363636363636</v>
      </c>
      <c r="I11" s="8">
        <f>SUM(I8:I10)</f>
        <v>1232.4545454545455</v>
      </c>
      <c r="J11" s="8">
        <f t="shared" si="2"/>
        <v>9448.818181818182</v>
      </c>
    </row>
    <row r="12" spans="1:10" x14ac:dyDescent="0.3">
      <c r="A12" s="5">
        <v>7</v>
      </c>
      <c r="B12" s="6" t="s">
        <v>21</v>
      </c>
      <c r="C12" s="6" t="s">
        <v>22</v>
      </c>
      <c r="D12" s="6">
        <v>5</v>
      </c>
      <c r="E12" s="6">
        <v>16</v>
      </c>
      <c r="F12" s="6">
        <v>6</v>
      </c>
      <c r="G12" s="7">
        <v>3000</v>
      </c>
      <c r="H12" s="8">
        <f t="shared" si="0"/>
        <v>2181.818181818182</v>
      </c>
      <c r="I12" s="8">
        <f t="shared" si="1"/>
        <v>327.27272727272731</v>
      </c>
      <c r="J12" s="8">
        <f t="shared" si="2"/>
        <v>2509.0909090909095</v>
      </c>
    </row>
    <row r="13" spans="1:10" x14ac:dyDescent="0.3">
      <c r="A13" s="5">
        <v>8</v>
      </c>
      <c r="B13" s="6" t="s">
        <v>21</v>
      </c>
      <c r="C13" s="6" t="s">
        <v>23</v>
      </c>
      <c r="D13" s="6">
        <v>6</v>
      </c>
      <c r="E13" s="6">
        <v>22</v>
      </c>
      <c r="F13" s="6">
        <v>0</v>
      </c>
      <c r="G13" s="7">
        <v>3200</v>
      </c>
      <c r="H13" s="8">
        <f t="shared" si="0"/>
        <v>3200.0000000000005</v>
      </c>
      <c r="I13" s="8">
        <f t="shared" si="1"/>
        <v>480.00000000000006</v>
      </c>
      <c r="J13" s="8">
        <f t="shared" si="2"/>
        <v>3680.0000000000005</v>
      </c>
    </row>
    <row r="14" spans="1:10" x14ac:dyDescent="0.3">
      <c r="A14" s="5">
        <v>9</v>
      </c>
      <c r="B14" s="6" t="s">
        <v>21</v>
      </c>
      <c r="C14" s="6" t="s">
        <v>24</v>
      </c>
      <c r="D14" s="6">
        <v>6</v>
      </c>
      <c r="E14" s="6">
        <v>22</v>
      </c>
      <c r="F14" s="6">
        <v>0</v>
      </c>
      <c r="G14" s="7">
        <v>3300</v>
      </c>
      <c r="H14" s="8">
        <f t="shared" si="0"/>
        <v>3300</v>
      </c>
      <c r="I14" s="8">
        <f t="shared" si="1"/>
        <v>495</v>
      </c>
      <c r="J14" s="8">
        <f t="shared" si="2"/>
        <v>3795</v>
      </c>
    </row>
    <row r="15" spans="1:10" x14ac:dyDescent="0.3">
      <c r="A15" s="9" t="s">
        <v>29</v>
      </c>
      <c r="B15" s="10"/>
      <c r="C15" s="10"/>
      <c r="D15" s="10"/>
      <c r="E15" s="10"/>
      <c r="F15" s="10"/>
      <c r="G15" s="11"/>
      <c r="H15" s="8">
        <f>SUM(H12:H14)</f>
        <v>8681.818181818182</v>
      </c>
      <c r="I15" s="8">
        <f t="shared" si="1"/>
        <v>1302.2727272727273</v>
      </c>
      <c r="J15" s="8">
        <f t="shared" si="2"/>
        <v>9984.0909090909099</v>
      </c>
    </row>
    <row r="16" spans="1:10" x14ac:dyDescent="0.3">
      <c r="A16" s="5">
        <v>10</v>
      </c>
      <c r="B16" s="6" t="s">
        <v>25</v>
      </c>
      <c r="C16" s="6" t="s">
        <v>26</v>
      </c>
      <c r="D16" s="6">
        <v>7</v>
      </c>
      <c r="E16" s="6">
        <v>22</v>
      </c>
      <c r="F16" s="6">
        <v>0</v>
      </c>
      <c r="G16" s="7">
        <v>3500</v>
      </c>
      <c r="H16" s="8">
        <f t="shared" si="0"/>
        <v>3500</v>
      </c>
      <c r="I16" s="8">
        <f t="shared" si="1"/>
        <v>525</v>
      </c>
      <c r="J16" s="8">
        <f t="shared" si="2"/>
        <v>4025</v>
      </c>
    </row>
    <row r="17" spans="1:10" x14ac:dyDescent="0.3">
      <c r="A17" s="5">
        <v>11</v>
      </c>
      <c r="B17" s="6" t="s">
        <v>25</v>
      </c>
      <c r="C17" s="6" t="s">
        <v>27</v>
      </c>
      <c r="D17" s="6">
        <v>6</v>
      </c>
      <c r="E17" s="6">
        <v>17</v>
      </c>
      <c r="F17" s="6">
        <v>5</v>
      </c>
      <c r="G17" s="7">
        <v>3400</v>
      </c>
      <c r="H17" s="8">
        <f t="shared" si="0"/>
        <v>2627.272727272727</v>
      </c>
      <c r="I17" s="8">
        <f t="shared" si="1"/>
        <v>394.09090909090907</v>
      </c>
      <c r="J17" s="8">
        <f t="shared" si="2"/>
        <v>3021.363636363636</v>
      </c>
    </row>
    <row r="18" spans="1:10" x14ac:dyDescent="0.3">
      <c r="A18" s="5">
        <v>12</v>
      </c>
      <c r="B18" s="6" t="s">
        <v>25</v>
      </c>
      <c r="C18" s="6" t="s">
        <v>28</v>
      </c>
      <c r="D18" s="6">
        <v>8</v>
      </c>
      <c r="E18" s="6">
        <v>22</v>
      </c>
      <c r="F18" s="6">
        <v>0</v>
      </c>
      <c r="G18" s="7">
        <v>3450</v>
      </c>
      <c r="H18" s="8">
        <f t="shared" si="0"/>
        <v>3450</v>
      </c>
      <c r="I18" s="8">
        <f t="shared" si="1"/>
        <v>517.5</v>
      </c>
      <c r="J18" s="8">
        <f t="shared" si="2"/>
        <v>3967.5</v>
      </c>
    </row>
    <row r="19" spans="1:10" x14ac:dyDescent="0.3">
      <c r="A19" s="9" t="s">
        <v>29</v>
      </c>
      <c r="B19" s="10"/>
      <c r="C19" s="10"/>
      <c r="D19" s="10"/>
      <c r="E19" s="10"/>
      <c r="F19" s="10"/>
      <c r="G19" s="11"/>
      <c r="H19" s="8">
        <f>SUM(H16:H18)</f>
        <v>9577.2727272727279</v>
      </c>
      <c r="I19" s="8">
        <f t="shared" si="1"/>
        <v>1436.5909090909092</v>
      </c>
      <c r="J19" s="8">
        <f t="shared" si="2"/>
        <v>11013.863636363638</v>
      </c>
    </row>
    <row r="20" spans="1:10" x14ac:dyDescent="0.3">
      <c r="A20"/>
      <c r="B20" s="2"/>
      <c r="C20" s="3"/>
      <c r="D20" s="3"/>
      <c r="E20" s="3"/>
      <c r="F20" s="3"/>
      <c r="G20" s="3"/>
      <c r="H20" s="3"/>
      <c r="I20" s="3"/>
      <c r="J20" s="3"/>
    </row>
    <row r="21" spans="1:10" x14ac:dyDescent="0.3">
      <c r="A21"/>
      <c r="B21" s="2"/>
      <c r="C21" s="3"/>
      <c r="D21" s="3"/>
      <c r="E21" s="3"/>
      <c r="F21" s="3"/>
      <c r="G21" s="3"/>
      <c r="H21" s="3"/>
      <c r="I21" s="3"/>
      <c r="J21" s="3"/>
    </row>
    <row r="22" spans="1:10" x14ac:dyDescent="0.3">
      <c r="A22"/>
      <c r="B22" s="2"/>
      <c r="C22" s="3"/>
      <c r="D22" s="3"/>
      <c r="E22" s="3"/>
      <c r="F22" s="3"/>
      <c r="G22" s="3"/>
      <c r="H22" s="3"/>
      <c r="I22" s="3"/>
      <c r="J22" s="3"/>
    </row>
    <row r="23" spans="1:10" x14ac:dyDescent="0.3">
      <c r="A23"/>
      <c r="B23" s="2"/>
      <c r="C23" s="3"/>
      <c r="D23" s="3"/>
      <c r="E23" s="3"/>
      <c r="F23" s="3"/>
      <c r="G23" s="3"/>
      <c r="H23" s="3"/>
      <c r="I23" s="3"/>
      <c r="J23" s="3"/>
    </row>
    <row r="24" spans="1:10" x14ac:dyDescent="0.3">
      <c r="A24"/>
      <c r="B24" s="2"/>
      <c r="C24" s="3"/>
      <c r="D24" s="3"/>
      <c r="E24" s="3"/>
      <c r="F24" s="3"/>
      <c r="G24" s="3"/>
      <c r="H24" s="3"/>
      <c r="I24" s="3"/>
      <c r="J24" s="3"/>
    </row>
    <row r="25" spans="1:10" x14ac:dyDescent="0.3">
      <c r="A25"/>
      <c r="B25" s="2"/>
      <c r="C25" s="3"/>
      <c r="D25" s="3"/>
      <c r="E25" s="3"/>
      <c r="F25" s="3"/>
      <c r="G25" s="3"/>
      <c r="H25" s="3"/>
      <c r="I25" s="3"/>
      <c r="J25" s="3"/>
    </row>
    <row r="26" spans="1:10" x14ac:dyDescent="0.3">
      <c r="A26"/>
      <c r="B26" s="2"/>
      <c r="C26" s="3"/>
      <c r="D26" s="3"/>
      <c r="E26" s="3"/>
      <c r="F26" s="3"/>
      <c r="G26" s="3"/>
      <c r="H26" s="3"/>
      <c r="I26" s="3"/>
      <c r="J26" s="3"/>
    </row>
    <row r="27" spans="1:10" x14ac:dyDescent="0.3">
      <c r="A27"/>
      <c r="B27" s="2"/>
      <c r="C27" s="3"/>
      <c r="D27" s="3"/>
      <c r="E27" s="3"/>
      <c r="F27" s="3"/>
      <c r="G27" s="3"/>
      <c r="H27" s="3"/>
      <c r="I27" s="3"/>
      <c r="J27" s="3"/>
    </row>
    <row r="28" spans="1:10" x14ac:dyDescent="0.3">
      <c r="A28"/>
      <c r="B28" s="2"/>
      <c r="C28" s="3"/>
      <c r="D28" s="3"/>
      <c r="E28" s="3"/>
      <c r="F28" s="3"/>
      <c r="G28" s="3"/>
      <c r="H28" s="3"/>
      <c r="I28" s="3"/>
      <c r="J28" s="3"/>
    </row>
    <row r="29" spans="1:10" x14ac:dyDescent="0.3">
      <c r="A29"/>
      <c r="B29" s="2"/>
      <c r="C29" s="3"/>
      <c r="D29" s="3"/>
      <c r="E29" s="3"/>
      <c r="F29" s="3"/>
      <c r="G29" s="3"/>
      <c r="H29" s="3"/>
      <c r="I29" s="3"/>
      <c r="J29" s="3"/>
    </row>
    <row r="30" spans="1:10" x14ac:dyDescent="0.3">
      <c r="A30"/>
      <c r="B30" s="2"/>
      <c r="C30" s="3"/>
      <c r="D30" s="3"/>
      <c r="E30" s="3"/>
      <c r="F30" s="3"/>
      <c r="G30" s="3"/>
      <c r="H30" s="3"/>
      <c r="I30" s="3"/>
      <c r="J30" s="3"/>
    </row>
    <row r="31" spans="1:10" x14ac:dyDescent="0.3">
      <c r="A31"/>
      <c r="B31" s="2"/>
      <c r="C31" s="3"/>
      <c r="D31" s="3"/>
      <c r="E31" s="3"/>
      <c r="F31" s="3"/>
      <c r="G31" s="3"/>
      <c r="H31" s="3"/>
      <c r="I31" s="3"/>
      <c r="J31" s="3"/>
    </row>
    <row r="32" spans="1:10" x14ac:dyDescent="0.3">
      <c r="A32"/>
      <c r="B32" s="2"/>
      <c r="C32" s="3"/>
      <c r="D32" s="3"/>
      <c r="E32" s="3"/>
      <c r="F32" s="3"/>
      <c r="G32" s="3"/>
      <c r="H32" s="3"/>
      <c r="I32" s="3"/>
      <c r="J32" s="3"/>
    </row>
    <row r="33" spans="1:10" x14ac:dyDescent="0.3">
      <c r="A33"/>
      <c r="B33" s="2"/>
      <c r="C33" s="3"/>
      <c r="D33" s="3"/>
      <c r="E33" s="3"/>
      <c r="F33" s="3"/>
      <c r="G33" s="3"/>
      <c r="H33" s="3"/>
      <c r="I33" s="3"/>
      <c r="J33" s="3"/>
    </row>
    <row r="34" spans="1:10" x14ac:dyDescent="0.3">
      <c r="A34"/>
      <c r="B34" s="2"/>
      <c r="C34" s="3"/>
      <c r="D34" s="3"/>
      <c r="E34" s="3"/>
      <c r="F34" s="3"/>
      <c r="G34" s="3"/>
      <c r="H34" s="3"/>
      <c r="I34" s="3"/>
      <c r="J34" s="3"/>
    </row>
  </sheetData>
  <mergeCells count="14">
    <mergeCell ref="H2:I2"/>
    <mergeCell ref="J2:J3"/>
    <mergeCell ref="A1:J1"/>
    <mergeCell ref="A2:A3"/>
    <mergeCell ref="B2:B3"/>
    <mergeCell ref="C2:C3"/>
    <mergeCell ref="D2:D3"/>
    <mergeCell ref="E2:E3"/>
    <mergeCell ref="F2:F3"/>
    <mergeCell ref="A19:G19"/>
    <mergeCell ref="A7:G7"/>
    <mergeCell ref="A11:G11"/>
    <mergeCell ref="A15:G15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F25" sqref="F25"/>
    </sheetView>
  </sheetViews>
  <sheetFormatPr defaultRowHeight="15" x14ac:dyDescent="0.25"/>
  <cols>
    <col min="1" max="1" width="6.5703125" customWidth="1"/>
    <col min="2" max="2" width="16.7109375" style="2" customWidth="1"/>
    <col min="3" max="3" width="20.42578125" customWidth="1"/>
    <col min="5" max="5" width="11.85546875" customWidth="1"/>
    <col min="7" max="7" width="11.7109375" customWidth="1"/>
    <col min="8" max="8" width="14.140625" customWidth="1"/>
    <col min="9" max="9" width="16.28515625" customWidth="1"/>
    <col min="10" max="10" width="17" customWidth="1"/>
  </cols>
  <sheetData>
    <row r="1" spans="1:10" ht="46.5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 x14ac:dyDescent="0.25">
      <c r="A2" s="15" t="s">
        <v>0</v>
      </c>
      <c r="B2" s="12" t="s">
        <v>1</v>
      </c>
      <c r="C2" s="12" t="s">
        <v>2</v>
      </c>
      <c r="D2" s="12" t="s">
        <v>3</v>
      </c>
      <c r="E2" s="12" t="s">
        <v>9</v>
      </c>
      <c r="F2" s="12" t="s">
        <v>10</v>
      </c>
      <c r="G2" s="12" t="s">
        <v>4</v>
      </c>
      <c r="H2" s="12" t="s">
        <v>11</v>
      </c>
      <c r="I2" s="13"/>
      <c r="J2" s="12" t="s">
        <v>5</v>
      </c>
    </row>
    <row r="3" spans="1:10" ht="41.25" customHeight="1" x14ac:dyDescent="0.3">
      <c r="A3" s="15"/>
      <c r="B3" s="12"/>
      <c r="C3" s="12"/>
      <c r="D3" s="12"/>
      <c r="E3" s="12"/>
      <c r="F3" s="12"/>
      <c r="G3" s="12"/>
      <c r="H3" s="4" t="s">
        <v>6</v>
      </c>
      <c r="I3" s="4" t="s">
        <v>7</v>
      </c>
      <c r="J3" s="12"/>
    </row>
    <row r="4" spans="1:10" ht="18.75" x14ac:dyDescent="0.3">
      <c r="A4" s="5">
        <v>1</v>
      </c>
      <c r="B4" s="6" t="s">
        <v>13</v>
      </c>
      <c r="C4" s="6" t="s">
        <v>14</v>
      </c>
      <c r="D4" s="7">
        <v>10</v>
      </c>
      <c r="E4" s="7">
        <v>22</v>
      </c>
      <c r="F4" s="7">
        <v>0</v>
      </c>
      <c r="G4" s="7">
        <v>3800</v>
      </c>
      <c r="H4" s="8">
        <f>G4/22*E4</f>
        <v>3800</v>
      </c>
      <c r="I4" s="8">
        <f t="shared" ref="I4:I6" si="0">H4/22*F4</f>
        <v>0</v>
      </c>
      <c r="J4" s="8">
        <f>SUM(H4:I4)</f>
        <v>3800</v>
      </c>
    </row>
    <row r="5" spans="1:10" ht="18.75" x14ac:dyDescent="0.3">
      <c r="A5" s="5">
        <v>2</v>
      </c>
      <c r="B5" s="6" t="s">
        <v>13</v>
      </c>
      <c r="C5" s="6" t="s">
        <v>15</v>
      </c>
      <c r="D5" s="7">
        <v>8</v>
      </c>
      <c r="E5" s="7">
        <v>19</v>
      </c>
      <c r="F5" s="7">
        <v>3</v>
      </c>
      <c r="G5" s="7">
        <v>3750</v>
      </c>
      <c r="H5" s="8">
        <f t="shared" ref="H5:H18" si="1">G5/22*E5</f>
        <v>3238.636363636364</v>
      </c>
      <c r="I5" s="8">
        <f t="shared" si="0"/>
        <v>441.6322314049587</v>
      </c>
      <c r="J5" s="8">
        <f t="shared" ref="J5:J6" si="2">SUM(H5:I5)</f>
        <v>3680.2685950413224</v>
      </c>
    </row>
    <row r="6" spans="1:10" ht="18.75" x14ac:dyDescent="0.3">
      <c r="A6" s="5">
        <v>3</v>
      </c>
      <c r="B6" s="6" t="s">
        <v>13</v>
      </c>
      <c r="C6" s="6" t="s">
        <v>16</v>
      </c>
      <c r="D6" s="7">
        <v>7</v>
      </c>
      <c r="E6" s="7">
        <v>22</v>
      </c>
      <c r="F6" s="7">
        <v>0</v>
      </c>
      <c r="G6" s="7">
        <v>3600</v>
      </c>
      <c r="H6" s="8">
        <f t="shared" si="1"/>
        <v>3600</v>
      </c>
      <c r="I6" s="8">
        <f t="shared" si="0"/>
        <v>0</v>
      </c>
      <c r="J6" s="8">
        <f t="shared" si="2"/>
        <v>3600</v>
      </c>
    </row>
    <row r="7" spans="1:10" ht="18.75" x14ac:dyDescent="0.3">
      <c r="A7" s="9" t="s">
        <v>29</v>
      </c>
      <c r="B7" s="10"/>
      <c r="C7" s="10"/>
      <c r="D7" s="10"/>
      <c r="E7" s="10"/>
      <c r="F7" s="10"/>
      <c r="G7" s="11"/>
      <c r="H7" s="8">
        <f>SUM(H4:H6)</f>
        <v>10638.636363636364</v>
      </c>
      <c r="I7" s="8">
        <f t="shared" ref="I7" si="3">SUM(I4:I6)</f>
        <v>441.6322314049587</v>
      </c>
      <c r="J7" s="8">
        <f>SUM(J4:J6)</f>
        <v>11080.268595041322</v>
      </c>
    </row>
    <row r="8" spans="1:10" ht="18.75" x14ac:dyDescent="0.3">
      <c r="A8" s="5"/>
      <c r="B8" s="6" t="s">
        <v>17</v>
      </c>
      <c r="C8" s="6" t="s">
        <v>18</v>
      </c>
      <c r="D8" s="7">
        <v>9</v>
      </c>
      <c r="E8" s="7">
        <v>22</v>
      </c>
      <c r="F8" s="7">
        <v>0</v>
      </c>
      <c r="G8" s="7">
        <v>3500</v>
      </c>
      <c r="H8" s="8">
        <f t="shared" si="1"/>
        <v>3500</v>
      </c>
      <c r="I8" s="8">
        <f t="shared" ref="I8:I19" si="4">H8*15%</f>
        <v>525</v>
      </c>
      <c r="J8" s="8">
        <f>SUM(H8:I8)</f>
        <v>4025</v>
      </c>
    </row>
    <row r="9" spans="1:10" ht="18.75" x14ac:dyDescent="0.3">
      <c r="A9" s="5"/>
      <c r="B9" s="6" t="s">
        <v>17</v>
      </c>
      <c r="C9" s="6" t="s">
        <v>19</v>
      </c>
      <c r="D9" s="7">
        <v>10</v>
      </c>
      <c r="E9" s="7">
        <v>22</v>
      </c>
      <c r="F9" s="7">
        <v>0</v>
      </c>
      <c r="G9" s="7">
        <v>3450</v>
      </c>
      <c r="H9" s="8">
        <f t="shared" si="1"/>
        <v>3450</v>
      </c>
      <c r="I9" s="8">
        <f t="shared" si="4"/>
        <v>517.5</v>
      </c>
      <c r="J9" s="8">
        <f t="shared" ref="J9:J10" si="5">SUM(H9:I9)</f>
        <v>3967.5</v>
      </c>
    </row>
    <row r="10" spans="1:10" ht="18.75" x14ac:dyDescent="0.3">
      <c r="A10" s="5"/>
      <c r="B10" s="6" t="s">
        <v>17</v>
      </c>
      <c r="C10" s="6" t="s">
        <v>20</v>
      </c>
      <c r="D10" s="7">
        <v>8</v>
      </c>
      <c r="E10" s="7">
        <v>18</v>
      </c>
      <c r="F10" s="7">
        <v>4</v>
      </c>
      <c r="G10" s="7">
        <v>3400</v>
      </c>
      <c r="H10" s="8">
        <f t="shared" si="1"/>
        <v>2781.8181818181815</v>
      </c>
      <c r="I10" s="8">
        <f t="shared" si="4"/>
        <v>417.2727272727272</v>
      </c>
      <c r="J10" s="8">
        <f t="shared" si="5"/>
        <v>3199.0909090909086</v>
      </c>
    </row>
    <row r="11" spans="1:10" ht="18.75" x14ac:dyDescent="0.3">
      <c r="A11" s="9" t="s">
        <v>29</v>
      </c>
      <c r="B11" s="10"/>
      <c r="C11" s="10"/>
      <c r="D11" s="10"/>
      <c r="E11" s="10"/>
      <c r="F11" s="10"/>
      <c r="G11" s="11"/>
      <c r="H11" s="8">
        <f>SUM(H8:H10)</f>
        <v>9731.818181818182</v>
      </c>
      <c r="I11" s="8">
        <f>SUM(I8:I10)</f>
        <v>1459.7727272727273</v>
      </c>
      <c r="J11" s="8">
        <f>SUM(J8:J10)</f>
        <v>11191.590909090908</v>
      </c>
    </row>
    <row r="12" spans="1:10" ht="18.75" x14ac:dyDescent="0.3">
      <c r="A12" s="5"/>
      <c r="B12" s="6" t="s">
        <v>21</v>
      </c>
      <c r="C12" s="6" t="s">
        <v>22</v>
      </c>
      <c r="D12" s="7">
        <v>6</v>
      </c>
      <c r="E12" s="7">
        <v>17</v>
      </c>
      <c r="F12" s="7">
        <v>5</v>
      </c>
      <c r="G12" s="7">
        <v>3000</v>
      </c>
      <c r="H12" s="8">
        <f t="shared" si="1"/>
        <v>2318.1818181818185</v>
      </c>
      <c r="I12" s="8">
        <f t="shared" si="4"/>
        <v>347.72727272727275</v>
      </c>
      <c r="J12" s="8">
        <f>SUM(H12:I12)</f>
        <v>2665.909090909091</v>
      </c>
    </row>
    <row r="13" spans="1:10" ht="18.75" x14ac:dyDescent="0.3">
      <c r="A13" s="5"/>
      <c r="B13" s="6" t="s">
        <v>21</v>
      </c>
      <c r="C13" s="6" t="s">
        <v>23</v>
      </c>
      <c r="D13" s="7">
        <v>7</v>
      </c>
      <c r="E13" s="7">
        <v>18</v>
      </c>
      <c r="F13" s="7">
        <v>4</v>
      </c>
      <c r="G13" s="7">
        <v>3200</v>
      </c>
      <c r="H13" s="8">
        <f t="shared" si="1"/>
        <v>2618.1818181818185</v>
      </c>
      <c r="I13" s="8">
        <f t="shared" si="4"/>
        <v>392.72727272727275</v>
      </c>
      <c r="J13" s="8">
        <f t="shared" ref="J13:J15" si="6">SUM(H13:I13)</f>
        <v>3010.909090909091</v>
      </c>
    </row>
    <row r="14" spans="1:10" ht="18.75" x14ac:dyDescent="0.3">
      <c r="A14" s="5"/>
      <c r="B14" s="6" t="s">
        <v>21</v>
      </c>
      <c r="C14" s="6" t="s">
        <v>24</v>
      </c>
      <c r="D14" s="7">
        <v>7</v>
      </c>
      <c r="E14" s="7">
        <v>22</v>
      </c>
      <c r="F14" s="7">
        <v>0</v>
      </c>
      <c r="G14" s="7">
        <v>3300</v>
      </c>
      <c r="H14" s="8">
        <f t="shared" si="1"/>
        <v>3300</v>
      </c>
      <c r="I14" s="8">
        <f t="shared" si="4"/>
        <v>495</v>
      </c>
      <c r="J14" s="8">
        <f t="shared" si="6"/>
        <v>3795</v>
      </c>
    </row>
    <row r="15" spans="1:10" ht="18.75" x14ac:dyDescent="0.3">
      <c r="A15" s="9" t="s">
        <v>29</v>
      </c>
      <c r="B15" s="10"/>
      <c r="C15" s="10"/>
      <c r="D15" s="10"/>
      <c r="E15" s="10"/>
      <c r="F15" s="10"/>
      <c r="G15" s="11"/>
      <c r="H15" s="8">
        <f>SUM(H12:H14)</f>
        <v>8236.363636363636</v>
      </c>
      <c r="I15" s="8">
        <f t="shared" si="4"/>
        <v>1235.4545454545453</v>
      </c>
      <c r="J15" s="8">
        <f t="shared" si="6"/>
        <v>9471.818181818182</v>
      </c>
    </row>
    <row r="16" spans="1:10" ht="18.75" x14ac:dyDescent="0.3">
      <c r="A16" s="5"/>
      <c r="B16" s="6" t="s">
        <v>25</v>
      </c>
      <c r="C16" s="6" t="s">
        <v>26</v>
      </c>
      <c r="D16" s="7">
        <v>8</v>
      </c>
      <c r="E16" s="7">
        <v>22</v>
      </c>
      <c r="F16" s="7">
        <v>0</v>
      </c>
      <c r="G16" s="7">
        <v>3500</v>
      </c>
      <c r="H16" s="8">
        <f t="shared" si="1"/>
        <v>3500</v>
      </c>
      <c r="I16" s="8">
        <f t="shared" si="4"/>
        <v>525</v>
      </c>
      <c r="J16" s="8">
        <f>SUM(H16:I16)</f>
        <v>4025</v>
      </c>
    </row>
    <row r="17" spans="1:10" ht="18.75" x14ac:dyDescent="0.3">
      <c r="A17" s="5"/>
      <c r="B17" s="6" t="s">
        <v>25</v>
      </c>
      <c r="C17" s="6" t="s">
        <v>27</v>
      </c>
      <c r="D17" s="7">
        <v>7</v>
      </c>
      <c r="E17" s="7">
        <v>22</v>
      </c>
      <c r="F17" s="7">
        <v>0</v>
      </c>
      <c r="G17" s="7">
        <v>3400</v>
      </c>
      <c r="H17" s="8">
        <f t="shared" si="1"/>
        <v>3399.9999999999995</v>
      </c>
      <c r="I17" s="8">
        <f t="shared" si="4"/>
        <v>509.99999999999989</v>
      </c>
      <c r="J17" s="8">
        <f t="shared" ref="J17:J18" si="7">SUM(H17:I17)</f>
        <v>3909.9999999999995</v>
      </c>
    </row>
    <row r="18" spans="1:10" ht="18.75" x14ac:dyDescent="0.3">
      <c r="A18" s="5"/>
      <c r="B18" s="6" t="s">
        <v>25</v>
      </c>
      <c r="C18" s="6" t="s">
        <v>28</v>
      </c>
      <c r="D18" s="7">
        <v>9</v>
      </c>
      <c r="E18" s="7">
        <v>22</v>
      </c>
      <c r="F18" s="7">
        <v>0</v>
      </c>
      <c r="G18" s="7">
        <v>3450</v>
      </c>
      <c r="H18" s="8">
        <f t="shared" si="1"/>
        <v>3450</v>
      </c>
      <c r="I18" s="8">
        <f t="shared" si="4"/>
        <v>517.5</v>
      </c>
      <c r="J18" s="8">
        <f t="shared" si="7"/>
        <v>3967.5</v>
      </c>
    </row>
    <row r="19" spans="1:10" ht="18.75" x14ac:dyDescent="0.3">
      <c r="A19" s="16" t="s">
        <v>29</v>
      </c>
      <c r="B19" s="16"/>
      <c r="C19" s="16"/>
      <c r="D19" s="16"/>
      <c r="E19" s="16"/>
      <c r="F19" s="16"/>
      <c r="G19" s="16"/>
      <c r="H19" s="8">
        <f>SUM(H16:H18)</f>
        <v>10350</v>
      </c>
      <c r="I19" s="8">
        <f t="shared" si="4"/>
        <v>1552.5</v>
      </c>
      <c r="J19" s="8">
        <f>SUM(J16:J18)</f>
        <v>11902.5</v>
      </c>
    </row>
    <row r="20" spans="1:10" x14ac:dyDescent="0.25">
      <c r="C20" s="3"/>
      <c r="D20" s="3"/>
      <c r="F20" s="3"/>
      <c r="G20" s="3"/>
      <c r="H20" s="3"/>
      <c r="I20" s="3"/>
      <c r="J20" s="3"/>
    </row>
    <row r="21" spans="1:10" x14ac:dyDescent="0.25">
      <c r="C21" s="3"/>
      <c r="D21" s="3"/>
      <c r="F21" s="3"/>
      <c r="G21" s="3"/>
      <c r="H21" s="3"/>
      <c r="I21" s="3"/>
      <c r="J21" s="3"/>
    </row>
    <row r="22" spans="1:10" x14ac:dyDescent="0.25">
      <c r="C22" s="3"/>
      <c r="D22" s="3"/>
      <c r="F22" s="3"/>
      <c r="G22" s="3"/>
      <c r="H22" s="3"/>
      <c r="I22" s="3"/>
      <c r="J22" s="3"/>
    </row>
    <row r="23" spans="1:10" x14ac:dyDescent="0.25">
      <c r="C23" s="3"/>
      <c r="D23" s="3"/>
      <c r="F23" s="3"/>
      <c r="G23" s="3"/>
      <c r="H23" s="3"/>
      <c r="I23" s="3"/>
      <c r="J23" s="3"/>
    </row>
    <row r="24" spans="1:10" x14ac:dyDescent="0.25">
      <c r="C24" s="3"/>
      <c r="D24" s="3"/>
      <c r="F24" s="3"/>
      <c r="G24" s="3"/>
      <c r="H24" s="3"/>
      <c r="I24" s="3"/>
      <c r="J24" s="3"/>
    </row>
    <row r="25" spans="1:10" x14ac:dyDescent="0.25">
      <c r="C25" s="3"/>
      <c r="D25" s="3"/>
      <c r="F25" s="3"/>
      <c r="G25" s="3"/>
      <c r="H25" s="3"/>
      <c r="I25" s="3"/>
      <c r="J25" s="3"/>
    </row>
    <row r="26" spans="1:10" x14ac:dyDescent="0.25">
      <c r="C26" s="3"/>
      <c r="D26" s="3"/>
      <c r="F26" s="3"/>
      <c r="G26" s="3"/>
      <c r="H26" s="3"/>
      <c r="I26" s="3"/>
      <c r="J26" s="3"/>
    </row>
    <row r="27" spans="1:10" x14ac:dyDescent="0.25">
      <c r="C27" s="3"/>
      <c r="D27" s="3"/>
      <c r="F27" s="3"/>
      <c r="G27" s="3"/>
      <c r="H27" s="3"/>
      <c r="I27" s="3"/>
      <c r="J27" s="3"/>
    </row>
    <row r="28" spans="1:10" x14ac:dyDescent="0.25">
      <c r="C28" s="3"/>
      <c r="D28" s="3"/>
      <c r="F28" s="3"/>
      <c r="G28" s="3"/>
      <c r="H28" s="3"/>
      <c r="I28" s="3"/>
      <c r="J28" s="3"/>
    </row>
    <row r="29" spans="1:10" x14ac:dyDescent="0.25">
      <c r="C29" s="3"/>
      <c r="D29" s="3"/>
      <c r="F29" s="3"/>
      <c r="G29" s="3"/>
      <c r="H29" s="3"/>
      <c r="I29" s="3"/>
      <c r="J29" s="3"/>
    </row>
    <row r="30" spans="1:10" x14ac:dyDescent="0.25">
      <c r="C30" s="3"/>
      <c r="D30" s="3"/>
      <c r="F30" s="3"/>
      <c r="G30" s="3"/>
      <c r="H30" s="3"/>
      <c r="I30" s="3"/>
      <c r="J30" s="3"/>
    </row>
    <row r="31" spans="1:10" x14ac:dyDescent="0.25">
      <c r="C31" s="3"/>
      <c r="D31" s="3"/>
      <c r="F31" s="3"/>
      <c r="G31" s="3"/>
      <c r="H31" s="3"/>
      <c r="I31" s="3"/>
      <c r="J31" s="3"/>
    </row>
    <row r="32" spans="1:10" x14ac:dyDescent="0.25">
      <c r="C32" s="3"/>
      <c r="D32" s="3"/>
      <c r="F32" s="3"/>
      <c r="G32" s="3"/>
      <c r="H32" s="3"/>
      <c r="I32" s="3"/>
      <c r="J32" s="3"/>
    </row>
    <row r="33" spans="3:10" x14ac:dyDescent="0.25">
      <c r="C33" s="3"/>
      <c r="D33" s="3"/>
      <c r="F33" s="3"/>
      <c r="G33" s="3"/>
      <c r="H33" s="3"/>
      <c r="I33" s="3"/>
      <c r="J33" s="3"/>
    </row>
    <row r="34" spans="3:10" x14ac:dyDescent="0.25">
      <c r="C34" s="3"/>
      <c r="D34" s="3"/>
      <c r="F34" s="3"/>
      <c r="G34" s="3"/>
      <c r="H34" s="3"/>
      <c r="I34" s="3"/>
      <c r="J34" s="3"/>
    </row>
    <row r="35" spans="3:10" x14ac:dyDescent="0.25">
      <c r="C35" s="3"/>
      <c r="D35" s="3"/>
      <c r="F35" s="3"/>
      <c r="G35" s="3"/>
      <c r="H35" s="3"/>
      <c r="I35" s="3"/>
      <c r="J35" s="3"/>
    </row>
    <row r="36" spans="3:10" x14ac:dyDescent="0.25">
      <c r="C36" s="3"/>
      <c r="D36" s="3"/>
      <c r="F36" s="3"/>
      <c r="G36" s="3"/>
      <c r="H36" s="3"/>
      <c r="I36" s="3"/>
      <c r="J36" s="3"/>
    </row>
    <row r="37" spans="3:10" x14ac:dyDescent="0.25">
      <c r="C37" s="3"/>
      <c r="D37" s="3"/>
      <c r="F37" s="3"/>
      <c r="G37" s="3"/>
      <c r="H37" s="3"/>
      <c r="I37" s="3"/>
      <c r="J37" s="3"/>
    </row>
    <row r="38" spans="3:10" x14ac:dyDescent="0.25">
      <c r="C38" s="3"/>
      <c r="D38" s="3"/>
      <c r="F38" s="3"/>
      <c r="G38" s="3"/>
      <c r="H38" s="3"/>
      <c r="I38" s="3"/>
      <c r="J38" s="3"/>
    </row>
  </sheetData>
  <mergeCells count="14">
    <mergeCell ref="H2:I2"/>
    <mergeCell ref="J2:J3"/>
    <mergeCell ref="A1:J1"/>
    <mergeCell ref="A2:A3"/>
    <mergeCell ref="B2:B3"/>
    <mergeCell ref="C2:C3"/>
    <mergeCell ref="D2:D3"/>
    <mergeCell ref="E2:E3"/>
    <mergeCell ref="F2:F3"/>
    <mergeCell ref="A7:G7"/>
    <mergeCell ref="A11:G11"/>
    <mergeCell ref="A15:G15"/>
    <mergeCell ref="A19:G19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2010</vt:lpstr>
      <vt:lpstr>2011</vt:lpstr>
    </vt:vector>
  </TitlesOfParts>
  <Company>Romeo1994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2018-11-06T14:24:58Z</dcterms:created>
  <dcterms:modified xsi:type="dcterms:W3CDTF">2018-11-06T15:23:12Z</dcterms:modified>
</cp:coreProperties>
</file>