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50" windowWidth="18855" windowHeight="11445" activeTab="12"/>
  </bookViews>
  <sheets>
    <sheet name="2" sheetId="1" r:id="rId1"/>
    <sheet name="3" sheetId="2" r:id="rId2"/>
    <sheet name="4" sheetId="3" r:id="rId3"/>
    <sheet name="5" sheetId="4" r:id="rId4"/>
    <sheet name="6" sheetId="5" r:id="rId5"/>
    <sheet name="7" sheetId="6" r:id="rId6"/>
    <sheet name="8" sheetId="7" r:id="rId7"/>
    <sheet name="9" sheetId="8" r:id="rId8"/>
    <sheet name="10" sheetId="9" r:id="rId9"/>
    <sheet name="11" sheetId="10" r:id="rId10"/>
    <sheet name="Лист7" sheetId="11" r:id="rId11"/>
    <sheet name="Лист9" sheetId="12" r:id="rId12"/>
    <sheet name="Лист10" sheetId="13" r:id="rId13"/>
  </sheets>
  <calcPr calcId="125725"/>
  <customWorkbookViews>
    <customWorkbookView name="Sancho - Личное представление" guid="{297A4CD2-2B66-4E89-B9D5-00B5026FD140}" mergeInterval="0" personalView="1" maximized="1" xWindow="1" yWindow="1" windowWidth="1916" windowHeight="860" activeSheetId="13"/>
    <customWorkbookView name="Computer_26 - Личное представление" guid="{4797B9A0-27B4-4830-9284-82A9E39D7543}" mergeInterval="0" personalView="1" maximized="1" xWindow="1" yWindow="1" windowWidth="1276" windowHeight="804" activeSheetId="13"/>
  </customWorkbookViews>
</workbook>
</file>

<file path=xl/calcChain.xml><?xml version="1.0" encoding="utf-8"?>
<calcChain xmlns="http://schemas.openxmlformats.org/spreadsheetml/2006/main">
  <c r="D9" i="9"/>
  <c r="D8"/>
  <c r="D7"/>
  <c r="D6"/>
  <c r="D5"/>
  <c r="D4"/>
  <c r="D3"/>
  <c r="D2"/>
  <c r="D9" i="8"/>
  <c r="D8"/>
  <c r="D7"/>
  <c r="D6"/>
  <c r="D5"/>
  <c r="D4"/>
  <c r="D3"/>
  <c r="D2"/>
  <c r="D9" i="7"/>
  <c r="D8"/>
  <c r="D7"/>
  <c r="D6"/>
  <c r="D5"/>
  <c r="D4"/>
  <c r="D3"/>
  <c r="D2"/>
  <c r="D9" i="6"/>
  <c r="D8"/>
  <c r="D7"/>
  <c r="D6"/>
  <c r="D5"/>
  <c r="D4"/>
  <c r="D3"/>
  <c r="D2"/>
  <c r="D9" i="5"/>
  <c r="D8"/>
  <c r="D7"/>
  <c r="D6"/>
  <c r="D5"/>
  <c r="D4"/>
  <c r="D3"/>
  <c r="D2"/>
  <c r="D9" i="4"/>
  <c r="D8"/>
  <c r="D7"/>
  <c r="D6"/>
  <c r="D5"/>
  <c r="D4"/>
  <c r="D3"/>
  <c r="D2"/>
  <c r="D9" i="3"/>
  <c r="D8"/>
  <c r="D7"/>
  <c r="D6"/>
  <c r="D5"/>
  <c r="D4"/>
  <c r="D3"/>
  <c r="D2"/>
  <c r="D9" i="2"/>
  <c r="D8"/>
  <c r="D7"/>
  <c r="D6"/>
  <c r="D5"/>
  <c r="D4"/>
  <c r="D3"/>
  <c r="D2"/>
  <c r="D3" i="1"/>
  <c r="D4"/>
  <c r="D5"/>
  <c r="D6"/>
  <c r="D7"/>
  <c r="D8"/>
  <c r="D9"/>
  <c r="D2"/>
  <c r="B13" i="11"/>
  <c r="C13"/>
  <c r="D13"/>
  <c r="E13"/>
  <c r="B14"/>
  <c r="C14"/>
  <c r="D14"/>
  <c r="E14"/>
  <c r="B15"/>
  <c r="C15"/>
  <c r="D15"/>
  <c r="E15"/>
  <c r="B16"/>
  <c r="C16"/>
  <c r="D16"/>
  <c r="E16"/>
  <c r="B17"/>
  <c r="C17"/>
  <c r="D17"/>
  <c r="E17"/>
  <c r="B18"/>
  <c r="C18"/>
  <c r="D18"/>
  <c r="E18"/>
  <c r="B19"/>
  <c r="C19"/>
  <c r="D19"/>
  <c r="E19"/>
  <c r="E12"/>
  <c r="D12"/>
  <c r="C12"/>
  <c r="B12"/>
  <c r="G12" s="1"/>
  <c r="C2" i="13" s="1"/>
  <c r="B3" i="11"/>
  <c r="C3"/>
  <c r="D3"/>
  <c r="E3"/>
  <c r="F3"/>
  <c r="B4"/>
  <c r="C4"/>
  <c r="D4"/>
  <c r="E4"/>
  <c r="F4"/>
  <c r="B5"/>
  <c r="C5"/>
  <c r="D5"/>
  <c r="E5"/>
  <c r="F5"/>
  <c r="B6"/>
  <c r="C6"/>
  <c r="D6"/>
  <c r="E6"/>
  <c r="F6"/>
  <c r="B7"/>
  <c r="C7"/>
  <c r="D7"/>
  <c r="E7"/>
  <c r="F7"/>
  <c r="B8"/>
  <c r="C8"/>
  <c r="D8"/>
  <c r="E8"/>
  <c r="F8"/>
  <c r="B9"/>
  <c r="C9"/>
  <c r="D9"/>
  <c r="E9"/>
  <c r="F9"/>
  <c r="F2"/>
  <c r="E2"/>
  <c r="D2"/>
  <c r="C2"/>
  <c r="B2"/>
  <c r="G2" s="1"/>
  <c r="G8" l="1"/>
  <c r="G4"/>
  <c r="B8" i="13"/>
  <c r="B4"/>
  <c r="G9" i="11"/>
  <c r="G7"/>
  <c r="G6"/>
  <c r="G5"/>
  <c r="G3"/>
  <c r="G19"/>
  <c r="C9" i="13" s="1"/>
  <c r="G18" i="11"/>
  <c r="C8" i="13" s="1"/>
  <c r="G17" i="11"/>
  <c r="C7" i="13" s="1"/>
  <c r="G16" i="11"/>
  <c r="C6" i="13" s="1"/>
  <c r="G15" i="11"/>
  <c r="C5" i="13" s="1"/>
  <c r="G14" i="11"/>
  <c r="C4" i="13" s="1"/>
  <c r="G13" i="11"/>
  <c r="C3" i="13" s="1"/>
  <c r="B1" i="12"/>
  <c r="B9" i="13"/>
  <c r="B7"/>
  <c r="B6"/>
  <c r="B5"/>
  <c r="B3"/>
  <c r="B2"/>
  <c r="B2" i="12" l="1"/>
  <c r="B4"/>
  <c r="B5"/>
  <c r="B6"/>
  <c r="B8"/>
  <c r="B3"/>
  <c r="B7"/>
</calcChain>
</file>

<file path=xl/sharedStrings.xml><?xml version="1.0" encoding="utf-8"?>
<sst xmlns="http://schemas.openxmlformats.org/spreadsheetml/2006/main" count="159" uniqueCount="16">
  <si>
    <t>Тип файла</t>
  </si>
  <si>
    <t>Процент сжатия файла программой-архиватором</t>
  </si>
  <si>
    <t>Текстовый документ MS Word (*.doc)</t>
  </si>
  <si>
    <t>Текстовый файл Adobe Acrobat (*.pdf)</t>
  </si>
  <si>
    <t>Электронная таблица MS Excel (*.xls)</t>
  </si>
  <si>
    <t>Презентация MS PowerPoint (*.ppt)</t>
  </si>
  <si>
    <t>Графический файл *.bmp</t>
  </si>
  <si>
    <t>Графический файл *.jpg</t>
  </si>
  <si>
    <t>Аудиофайл *.mp3</t>
  </si>
  <si>
    <t>Видеофайл *.avi</t>
  </si>
  <si>
    <t>Размер файла до архивации, байт</t>
  </si>
  <si>
    <t>Размер файла после архивации, байт</t>
  </si>
  <si>
    <t>Среднее</t>
  </si>
  <si>
    <t>Rar</t>
  </si>
  <si>
    <t>Zip</t>
  </si>
  <si>
    <t>Видеофайл *.mp4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</si>
</sst>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1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3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1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3" fillId="0" borderId="12" xfId="0" applyFont="1" applyBorder="1" applyAlignment="1">
      <alignment horizontal="justify" vertical="top" wrapText="1"/>
    </xf>
    <xf numFmtId="1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2" xfId="0" applyBorder="1"/>
    <xf numFmtId="164" fontId="4" fillId="0" borderId="16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Степень сжатия файлов (по типам)</a:t>
            </a:r>
            <a:endParaRPr lang="en-US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v>WinRar</c:v>
          </c:tx>
          <c:cat>
            <c:strRef>
              <c:f>Лист9!$A$1:$A$8</c:f>
              <c:strCache>
                <c:ptCount val="8"/>
                <c:pt idx="0">
                  <c:v>Текстовый документ MS Word (*.doc)</c:v>
                </c:pt>
                <c:pt idx="1">
                  <c:v>Текстовый файл Adobe Acrobat (*.pdf)</c:v>
                </c:pt>
                <c:pt idx="2">
                  <c:v>Электронная таблица MS Excel (*.xls)</c:v>
                </c:pt>
                <c:pt idx="3">
                  <c:v>Презентация MS PowerPoint (*.ppt)</c:v>
                </c:pt>
                <c:pt idx="4">
                  <c:v>Графический файл *.bmp</c:v>
                </c:pt>
                <c:pt idx="5">
                  <c:v>Графический файл *.jpg</c:v>
                </c:pt>
                <c:pt idx="6">
                  <c:v>Аудиофайл *.mp3</c:v>
                </c:pt>
                <c:pt idx="7">
                  <c:v>Видеофайл *.mp4</c:v>
                </c:pt>
              </c:strCache>
            </c:strRef>
          </c:cat>
          <c:val>
            <c:numRef>
              <c:f>Лист9!$B$1:$B$8</c:f>
              <c:numCache>
                <c:formatCode>0</c:formatCode>
                <c:ptCount val="8"/>
                <c:pt idx="0">
                  <c:v>18.119558830674539</c:v>
                </c:pt>
                <c:pt idx="1">
                  <c:v>80.476273894736593</c:v>
                </c:pt>
                <c:pt idx="2">
                  <c:v>14.540721256124559</c:v>
                </c:pt>
                <c:pt idx="3">
                  <c:v>77.698629941781149</c:v>
                </c:pt>
                <c:pt idx="4">
                  <c:v>53.360101638360334</c:v>
                </c:pt>
                <c:pt idx="5">
                  <c:v>98.634806887190763</c:v>
                </c:pt>
                <c:pt idx="6">
                  <c:v>98.801265514838235</c:v>
                </c:pt>
                <c:pt idx="7">
                  <c:v>98.918212274208756</c:v>
                </c:pt>
              </c:numCache>
            </c:numRef>
          </c:val>
        </c:ser>
        <c:shape val="box"/>
        <c:axId val="156091136"/>
        <c:axId val="156092672"/>
        <c:axId val="0"/>
      </c:bar3DChart>
      <c:catAx>
        <c:axId val="156091136"/>
        <c:scaling>
          <c:orientation val="minMax"/>
        </c:scaling>
        <c:axPos val="b"/>
        <c:tickLblPos val="nextTo"/>
        <c:txPr>
          <a:bodyPr/>
          <a:lstStyle/>
          <a:p>
            <a:pPr>
              <a:defRPr sz="1400" b="1"/>
            </a:pPr>
            <a:endParaRPr lang="ru-RU"/>
          </a:p>
        </c:txPr>
        <c:crossAx val="156092672"/>
        <c:crosses val="autoZero"/>
        <c:auto val="1"/>
        <c:lblAlgn val="ctr"/>
        <c:lblOffset val="100"/>
      </c:catAx>
      <c:valAx>
        <c:axId val="156092672"/>
        <c:scaling>
          <c:orientation val="minMax"/>
          <c:max val="100"/>
          <c:min val="0"/>
        </c:scaling>
        <c:axPos val="l"/>
        <c:majorGridlines/>
        <c:numFmt formatCode="0" sourceLinked="1"/>
        <c:tickLblPos val="nextTo"/>
        <c:crossAx val="156091136"/>
        <c:crosses val="autoZero"/>
        <c:crossBetween val="between"/>
        <c:majorUnit val="10"/>
        <c:minorUnit val="10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Степень сжатия файлов (по архиваторам)</a:t>
            </a:r>
            <a:endParaRPr lang="en-US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1"/>
          <c:order val="0"/>
          <c:tx>
            <c:strRef>
              <c:f>Лист10!$B$1</c:f>
              <c:strCache>
                <c:ptCount val="1"/>
                <c:pt idx="0">
                  <c:v>Rar</c:v>
                </c:pt>
              </c:strCache>
            </c:strRef>
          </c:tx>
          <c:spPr>
            <a:solidFill>
              <a:srgbClr val="92D050"/>
            </a:solidFill>
          </c:spPr>
          <c:cat>
            <c:strRef>
              <c:f>Лист10!$A$2:$A$9</c:f>
              <c:strCache>
                <c:ptCount val="8"/>
                <c:pt idx="0">
                  <c:v>Текстовый документ MS Word (*.doc)</c:v>
                </c:pt>
                <c:pt idx="1">
                  <c:v>Текстовый файл Adobe Acrobat (*.pdf)</c:v>
                </c:pt>
                <c:pt idx="2">
                  <c:v>Электронная таблица MS Excel (*.xls)</c:v>
                </c:pt>
                <c:pt idx="3">
                  <c:v>Презентация MS PowerPoint (*.ppt)</c:v>
                </c:pt>
                <c:pt idx="4">
                  <c:v>Графический файл *.bmp</c:v>
                </c:pt>
                <c:pt idx="5">
                  <c:v>Графический файл *.jpg</c:v>
                </c:pt>
                <c:pt idx="6">
                  <c:v>Аудиофайл *.mp3</c:v>
                </c:pt>
                <c:pt idx="7">
                  <c:v>Видеофайл *.avi</c:v>
                </c:pt>
              </c:strCache>
            </c:strRef>
          </c:cat>
          <c:val>
            <c:numRef>
              <c:f>Лист10!$B$2:$B$9</c:f>
              <c:numCache>
                <c:formatCode>0</c:formatCode>
                <c:ptCount val="8"/>
                <c:pt idx="0">
                  <c:v>15.869962818880902</c:v>
                </c:pt>
                <c:pt idx="1">
                  <c:v>80.022682644364252</c:v>
                </c:pt>
                <c:pt idx="2">
                  <c:v>13.910930476290412</c:v>
                </c:pt>
                <c:pt idx="3">
                  <c:v>76.095034056882682</c:v>
                </c:pt>
                <c:pt idx="4">
                  <c:v>40.474411697376063</c:v>
                </c:pt>
                <c:pt idx="5">
                  <c:v>97.269221466141687</c:v>
                </c:pt>
                <c:pt idx="6">
                  <c:v>98.444141259758212</c:v>
                </c:pt>
                <c:pt idx="7">
                  <c:v>98.887560763871505</c:v>
                </c:pt>
              </c:numCache>
            </c:numRef>
          </c:val>
        </c:ser>
        <c:ser>
          <c:idx val="2"/>
          <c:order val="1"/>
          <c:tx>
            <c:strRef>
              <c:f>Лист10!$C$1</c:f>
              <c:strCache>
                <c:ptCount val="1"/>
                <c:pt idx="0">
                  <c:v>Zip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strRef>
              <c:f>Лист10!$A$2:$A$9</c:f>
              <c:strCache>
                <c:ptCount val="8"/>
                <c:pt idx="0">
                  <c:v>Текстовый документ MS Word (*.doc)</c:v>
                </c:pt>
                <c:pt idx="1">
                  <c:v>Текстовый файл Adobe Acrobat (*.pdf)</c:v>
                </c:pt>
                <c:pt idx="2">
                  <c:v>Электронная таблица MS Excel (*.xls)</c:v>
                </c:pt>
                <c:pt idx="3">
                  <c:v>Презентация MS PowerPoint (*.ppt)</c:v>
                </c:pt>
                <c:pt idx="4">
                  <c:v>Графический файл *.bmp</c:v>
                </c:pt>
                <c:pt idx="5">
                  <c:v>Графический файл *.jpg</c:v>
                </c:pt>
                <c:pt idx="6">
                  <c:v>Аудиофайл *.mp3</c:v>
                </c:pt>
                <c:pt idx="7">
                  <c:v>Видеофайл *.avi</c:v>
                </c:pt>
              </c:strCache>
            </c:strRef>
          </c:cat>
          <c:val>
            <c:numRef>
              <c:f>Лист10!$C$2:$C$9</c:f>
              <c:numCache>
                <c:formatCode>0</c:formatCode>
                <c:ptCount val="8"/>
                <c:pt idx="0">
                  <c:v>20.369154842468177</c:v>
                </c:pt>
                <c:pt idx="1">
                  <c:v>80.929865145108934</c:v>
                </c:pt>
                <c:pt idx="2">
                  <c:v>15.170512035958708</c:v>
                </c:pt>
                <c:pt idx="3">
                  <c:v>79.302225826679617</c:v>
                </c:pt>
                <c:pt idx="4">
                  <c:v>66.245791579344598</c:v>
                </c:pt>
                <c:pt idx="5">
                  <c:v>100.00039230823984</c:v>
                </c:pt>
                <c:pt idx="6">
                  <c:v>99.158389769918259</c:v>
                </c:pt>
                <c:pt idx="7">
                  <c:v>98.948863784546006</c:v>
                </c:pt>
              </c:numCache>
            </c:numRef>
          </c:val>
        </c:ser>
        <c:shape val="box"/>
        <c:axId val="141544448"/>
        <c:axId val="141554432"/>
        <c:axId val="0"/>
      </c:bar3DChart>
      <c:catAx>
        <c:axId val="141544448"/>
        <c:scaling>
          <c:orientation val="minMax"/>
        </c:scaling>
        <c:axPos val="b"/>
        <c:tickLblPos val="nextTo"/>
        <c:txPr>
          <a:bodyPr/>
          <a:lstStyle/>
          <a:p>
            <a:pPr>
              <a:defRPr sz="1400" b="1" baseline="0"/>
            </a:pPr>
            <a:endParaRPr lang="ru-RU"/>
          </a:p>
        </c:txPr>
        <c:crossAx val="141554432"/>
        <c:crosses val="autoZero"/>
        <c:auto val="1"/>
        <c:lblAlgn val="ctr"/>
        <c:lblOffset val="100"/>
      </c:catAx>
      <c:valAx>
        <c:axId val="141554432"/>
        <c:scaling>
          <c:orientation val="minMax"/>
          <c:max val="100"/>
          <c:min val="0"/>
        </c:scaling>
        <c:axPos val="l"/>
        <c:majorGridlines/>
        <c:numFmt formatCode="0" sourceLinked="1"/>
        <c:tickLblPos val="nextTo"/>
        <c:crossAx val="141544448"/>
        <c:crosses val="autoZero"/>
        <c:crossBetween val="between"/>
        <c:majorUnit val="10"/>
        <c:minorUnit val="10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19049</xdr:rowOff>
    </xdr:from>
    <xdr:to>
      <xdr:col>16</xdr:col>
      <xdr:colOff>600075</xdr:colOff>
      <xdr:row>37</xdr:row>
      <xdr:rowOff>123825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0</xdr:rowOff>
    </xdr:from>
    <xdr:to>
      <xdr:col>14</xdr:col>
      <xdr:colOff>238125</xdr:colOff>
      <xdr:row>40</xdr:row>
      <xdr:rowOff>123825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0.70289</cdr:x>
      <cdr:y>0.02965</cdr:y>
    </cdr:from>
    <cdr:to>
      <cdr:x>0.83494</cdr:x>
      <cdr:y>0.28841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67276" y="10477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9" sqref="A9"/>
    </sheetView>
  </sheetViews>
  <sheetFormatPr defaultRowHeight="15"/>
  <cols>
    <col min="1" max="1" width="40.42578125" customWidth="1"/>
    <col min="2" max="3" width="30.7109375" customWidth="1"/>
    <col min="4" max="4" width="28.140625" customWidth="1"/>
  </cols>
  <sheetData>
    <row r="1" spans="1:4" s="1" customFormat="1" ht="45.75" customHeight="1">
      <c r="A1" s="2" t="s">
        <v>0</v>
      </c>
      <c r="B1" s="2" t="s">
        <v>10</v>
      </c>
      <c r="C1" s="2" t="s">
        <v>11</v>
      </c>
      <c r="D1" s="2" t="s">
        <v>1</v>
      </c>
    </row>
    <row r="2" spans="1:4" ht="18.75" customHeight="1">
      <c r="A2" s="3" t="s">
        <v>2</v>
      </c>
      <c r="B2" s="4">
        <v>40960</v>
      </c>
      <c r="C2" s="4">
        <v>5164</v>
      </c>
      <c r="D2" s="29">
        <f>C2/B2*100</f>
        <v>12.607421875</v>
      </c>
    </row>
    <row r="3" spans="1:4" ht="18.75" customHeight="1">
      <c r="A3" s="3" t="s">
        <v>3</v>
      </c>
      <c r="B3" s="4">
        <v>182281</v>
      </c>
      <c r="C3" s="4">
        <v>135386</v>
      </c>
      <c r="D3" s="29">
        <f>C3/B3*100</f>
        <v>74.273237474009917</v>
      </c>
    </row>
    <row r="4" spans="1:4" ht="18.75" customHeight="1">
      <c r="A4" s="3" t="s">
        <v>4</v>
      </c>
      <c r="B4" s="4">
        <v>290304</v>
      </c>
      <c r="C4" s="4">
        <v>21267</v>
      </c>
      <c r="D4" s="29">
        <f t="shared" ref="D4:D9" si="0">C4/B4*100</f>
        <v>7.3257688492063489</v>
      </c>
    </row>
    <row r="5" spans="1:4" ht="18.75" customHeight="1">
      <c r="A5" s="3" t="s">
        <v>5</v>
      </c>
      <c r="B5" s="4">
        <v>130048</v>
      </c>
      <c r="C5" s="4">
        <v>17813</v>
      </c>
      <c r="D5" s="29">
        <f t="shared" si="0"/>
        <v>13.697250246062993</v>
      </c>
    </row>
    <row r="6" spans="1:4" ht="18.75" customHeight="1">
      <c r="A6" s="3" t="s">
        <v>6</v>
      </c>
      <c r="B6" s="4">
        <v>787510</v>
      </c>
      <c r="C6" s="4">
        <v>412027</v>
      </c>
      <c r="D6" s="29">
        <f t="shared" si="0"/>
        <v>52.320224505085655</v>
      </c>
    </row>
    <row r="7" spans="1:4" ht="18.75" customHeight="1">
      <c r="A7" s="3" t="s">
        <v>7</v>
      </c>
      <c r="B7" s="4">
        <v>2968978</v>
      </c>
      <c r="C7" s="4">
        <v>2548926</v>
      </c>
      <c r="D7" s="29">
        <f t="shared" si="0"/>
        <v>85.851966568967512</v>
      </c>
    </row>
    <row r="8" spans="1:4" ht="18.75" customHeight="1">
      <c r="A8" s="3" t="s">
        <v>8</v>
      </c>
      <c r="B8" s="4">
        <v>5899827</v>
      </c>
      <c r="C8" s="4">
        <v>5863131</v>
      </c>
      <c r="D8" s="29">
        <f t="shared" si="0"/>
        <v>99.378015660459198</v>
      </c>
    </row>
    <row r="9" spans="1:4" ht="18.75" customHeight="1">
      <c r="A9" s="3" t="s">
        <v>15</v>
      </c>
      <c r="B9" s="4">
        <v>10553987</v>
      </c>
      <c r="C9" s="4">
        <v>10482292</v>
      </c>
      <c r="D9" s="29">
        <f t="shared" si="0"/>
        <v>99.320683264059355</v>
      </c>
    </row>
  </sheetData>
  <customSheetViews>
    <customSheetView guid="{297A4CD2-2B66-4E89-B9D5-00B5026FD140}">
      <selection activeCell="A9" sqref="A9"/>
      <pageMargins left="0.7" right="0.7" top="0.75" bottom="0.75" header="0.3" footer="0.3"/>
    </customSheetView>
    <customSheetView guid="{4797B9A0-27B4-4830-9284-82A9E39D7543}">
      <selection activeCell="D3" sqref="D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9" sqref="A9"/>
    </sheetView>
  </sheetViews>
  <sheetFormatPr defaultRowHeight="15"/>
  <cols>
    <col min="1" max="1" width="40.42578125" customWidth="1"/>
    <col min="2" max="3" width="30.7109375" customWidth="1"/>
    <col min="4" max="4" width="28.140625" customWidth="1"/>
  </cols>
  <sheetData>
    <row r="1" spans="1:4" s="1" customFormat="1" ht="45.75" customHeight="1">
      <c r="A1" s="2" t="s">
        <v>0</v>
      </c>
      <c r="B1" s="2" t="s">
        <v>10</v>
      </c>
      <c r="C1" s="2" t="s">
        <v>11</v>
      </c>
      <c r="D1" s="2" t="s">
        <v>1</v>
      </c>
    </row>
    <row r="2" spans="1:4" ht="18.75" customHeight="1">
      <c r="A2" s="3" t="s">
        <v>2</v>
      </c>
      <c r="B2" s="4">
        <v>120320</v>
      </c>
      <c r="C2" s="4">
        <v>25621</v>
      </c>
      <c r="D2" s="29">
        <f>C2/B2*100</f>
        <v>21.29404920212766</v>
      </c>
    </row>
    <row r="3" spans="1:4" ht="18.75" customHeight="1">
      <c r="A3" s="3" t="s">
        <v>3</v>
      </c>
      <c r="B3" s="4">
        <v>663710</v>
      </c>
      <c r="C3" s="4">
        <v>506579</v>
      </c>
      <c r="D3" s="29">
        <f>C3/B3*100</f>
        <v>76.325352940290188</v>
      </c>
    </row>
    <row r="4" spans="1:4" ht="18.75" customHeight="1">
      <c r="A4" s="3" t="s">
        <v>4</v>
      </c>
      <c r="B4" s="4">
        <v>27648</v>
      </c>
      <c r="C4" s="4">
        <v>3499</v>
      </c>
      <c r="D4" s="29">
        <f t="shared" ref="D4:D9" si="0">C4/B4*100</f>
        <v>12.655526620370368</v>
      </c>
    </row>
    <row r="5" spans="1:4" ht="18.75" customHeight="1">
      <c r="A5" s="3" t="s">
        <v>5</v>
      </c>
      <c r="B5" s="4">
        <v>1076718</v>
      </c>
      <c r="C5" s="4">
        <v>1048656</v>
      </c>
      <c r="D5" s="29">
        <f t="shared" si="0"/>
        <v>97.39374655202198</v>
      </c>
    </row>
    <row r="6" spans="1:4" ht="18.75" customHeight="1">
      <c r="A6" s="3" t="s">
        <v>6</v>
      </c>
      <c r="B6" s="4">
        <v>4264316</v>
      </c>
      <c r="C6" s="4">
        <v>1826828</v>
      </c>
      <c r="D6" s="29">
        <f t="shared" si="0"/>
        <v>42.839883348232163</v>
      </c>
    </row>
    <row r="7" spans="1:4" ht="18.75" customHeight="1">
      <c r="A7" s="3" t="s">
        <v>7</v>
      </c>
      <c r="B7" s="4">
        <v>11139508</v>
      </c>
      <c r="C7" s="4">
        <v>11102476</v>
      </c>
      <c r="D7" s="29">
        <f t="shared" si="0"/>
        <v>99.667561619418024</v>
      </c>
    </row>
    <row r="8" spans="1:4" ht="18.75" customHeight="1">
      <c r="A8" s="3" t="s">
        <v>8</v>
      </c>
      <c r="B8" s="4">
        <v>7206912</v>
      </c>
      <c r="C8" s="4">
        <v>7157011</v>
      </c>
      <c r="D8" s="29">
        <f t="shared" si="0"/>
        <v>99.307595264102019</v>
      </c>
    </row>
    <row r="9" spans="1:4" ht="18.75" customHeight="1">
      <c r="A9" s="3" t="s">
        <v>15</v>
      </c>
      <c r="B9" s="4">
        <v>23970091</v>
      </c>
      <c r="C9" s="4">
        <v>23240818</v>
      </c>
      <c r="D9" s="29">
        <f t="shared" si="0"/>
        <v>96.957570999626171</v>
      </c>
    </row>
  </sheetData>
  <customSheetViews>
    <customSheetView guid="{297A4CD2-2B66-4E89-B9D5-00B5026FD140}">
      <selection activeCell="A9" sqref="A9"/>
      <pageMargins left="0.7" right="0.7" top="0.75" bottom="0.75" header="0.3" footer="0.3"/>
    </customSheetView>
    <customSheetView guid="{4797B9A0-27B4-4830-9284-82A9E39D7543}">
      <selection activeCell="B3" sqref="B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9" sqref="A9"/>
    </sheetView>
  </sheetViews>
  <sheetFormatPr defaultRowHeight="15"/>
  <cols>
    <col min="1" max="1" width="40.42578125" customWidth="1"/>
    <col min="2" max="3" width="30.7109375" customWidth="1"/>
    <col min="4" max="4" width="28.140625" customWidth="1"/>
  </cols>
  <sheetData>
    <row r="1" spans="1:4" s="1" customFormat="1" ht="45.75" customHeight="1">
      <c r="A1" s="2" t="s">
        <v>0</v>
      </c>
      <c r="B1" s="2" t="s">
        <v>10</v>
      </c>
      <c r="C1" s="2" t="s">
        <v>11</v>
      </c>
      <c r="D1" s="2" t="s">
        <v>1</v>
      </c>
    </row>
    <row r="2" spans="1:4" ht="18.75" customHeight="1">
      <c r="A2" s="3" t="s">
        <v>2</v>
      </c>
      <c r="B2" s="4">
        <v>33792</v>
      </c>
      <c r="C2" s="4">
        <v>5364</v>
      </c>
      <c r="D2" s="29">
        <f>C2/B2*100</f>
        <v>15.873579545454545</v>
      </c>
    </row>
    <row r="3" spans="1:4" ht="18.75" customHeight="1">
      <c r="A3" s="3" t="s">
        <v>3</v>
      </c>
      <c r="B3" s="4">
        <v>222682</v>
      </c>
      <c r="C3" s="4">
        <v>201757</v>
      </c>
      <c r="D3" s="29">
        <f>C3/B3*100</f>
        <v>90.603191995760767</v>
      </c>
    </row>
    <row r="4" spans="1:4" ht="18.75" customHeight="1">
      <c r="A4" s="3" t="s">
        <v>4</v>
      </c>
      <c r="B4" s="4">
        <v>40960</v>
      </c>
      <c r="C4" s="4">
        <v>8777</v>
      </c>
      <c r="D4" s="29">
        <f t="shared" ref="D4:D9" si="0">C4/B4*100</f>
        <v>21.42822265625</v>
      </c>
    </row>
    <row r="5" spans="1:4" ht="18.75" customHeight="1">
      <c r="A5" s="3" t="s">
        <v>5</v>
      </c>
      <c r="B5" s="4">
        <v>3088652</v>
      </c>
      <c r="C5" s="4">
        <v>2968520</v>
      </c>
      <c r="D5" s="29">
        <f t="shared" si="0"/>
        <v>96.110536246880514</v>
      </c>
    </row>
    <row r="6" spans="1:4" ht="18.75" customHeight="1">
      <c r="A6" s="3" t="s">
        <v>6</v>
      </c>
      <c r="B6" s="4">
        <v>108504</v>
      </c>
      <c r="C6" s="4">
        <v>61444</v>
      </c>
      <c r="D6" s="29">
        <f t="shared" si="0"/>
        <v>56.628327066283269</v>
      </c>
    </row>
    <row r="7" spans="1:4" ht="18.75" customHeight="1">
      <c r="A7" s="3" t="s">
        <v>7</v>
      </c>
      <c r="B7" s="4">
        <v>2756228</v>
      </c>
      <c r="C7" s="4">
        <v>2778718</v>
      </c>
      <c r="D7" s="29">
        <f t="shared" si="0"/>
        <v>100.81597023178053</v>
      </c>
    </row>
    <row r="8" spans="1:4" ht="18.75" customHeight="1">
      <c r="A8" s="3" t="s">
        <v>8</v>
      </c>
      <c r="B8" s="4">
        <v>3729659</v>
      </c>
      <c r="C8" s="4">
        <v>3713422</v>
      </c>
      <c r="D8" s="29">
        <f t="shared" si="0"/>
        <v>99.564651889086903</v>
      </c>
    </row>
    <row r="9" spans="1:4" ht="18.75" customHeight="1">
      <c r="A9" s="3" t="s">
        <v>15</v>
      </c>
      <c r="B9" s="4">
        <v>145849064</v>
      </c>
      <c r="C9" s="4">
        <v>147463703</v>
      </c>
      <c r="D9" s="29">
        <f t="shared" si="0"/>
        <v>101.10706161268199</v>
      </c>
    </row>
  </sheetData>
  <customSheetViews>
    <customSheetView guid="{297A4CD2-2B66-4E89-B9D5-00B5026FD140}">
      <selection activeCell="A9" sqref="A9"/>
      <pageMargins left="0.7" right="0.7" top="0.75" bottom="0.75" header="0.3" footer="0.3"/>
    </customSheetView>
    <customSheetView guid="{4797B9A0-27B4-4830-9284-82A9E39D754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9" sqref="A9"/>
    </sheetView>
  </sheetViews>
  <sheetFormatPr defaultRowHeight="15"/>
  <cols>
    <col min="1" max="1" width="40.42578125" customWidth="1"/>
    <col min="2" max="3" width="30.7109375" customWidth="1"/>
    <col min="4" max="4" width="28.140625" customWidth="1"/>
  </cols>
  <sheetData>
    <row r="1" spans="1:4" s="1" customFormat="1" ht="45.75" customHeight="1">
      <c r="A1" s="2" t="s">
        <v>0</v>
      </c>
      <c r="B1" s="2" t="s">
        <v>10</v>
      </c>
      <c r="C1" s="2" t="s">
        <v>11</v>
      </c>
      <c r="D1" s="2" t="s">
        <v>1</v>
      </c>
    </row>
    <row r="2" spans="1:4" ht="18.75" customHeight="1">
      <c r="A2" s="3" t="s">
        <v>2</v>
      </c>
      <c r="B2" s="4">
        <v>95744</v>
      </c>
      <c r="C2" s="4">
        <v>15508</v>
      </c>
      <c r="D2" s="29">
        <f>C2/B2*100</f>
        <v>16.197359625668451</v>
      </c>
    </row>
    <row r="3" spans="1:4" ht="18.75" customHeight="1">
      <c r="A3" s="3" t="s">
        <v>3</v>
      </c>
      <c r="B3" s="4">
        <v>345828</v>
      </c>
      <c r="C3" s="4">
        <v>229939</v>
      </c>
      <c r="D3" s="29">
        <f>C3/B3*100</f>
        <v>66.489410921035883</v>
      </c>
    </row>
    <row r="4" spans="1:4" ht="18.75" customHeight="1">
      <c r="A4" s="3" t="s">
        <v>4</v>
      </c>
      <c r="B4" s="4">
        <v>139776</v>
      </c>
      <c r="C4" s="4">
        <v>13667</v>
      </c>
      <c r="D4" s="29">
        <f t="shared" ref="D4:D9" si="0">C4/B4*100</f>
        <v>9.7777873168498175</v>
      </c>
    </row>
    <row r="5" spans="1:4" ht="18.75" customHeight="1">
      <c r="A5" s="3" t="s">
        <v>5</v>
      </c>
      <c r="B5" s="4">
        <v>3827200</v>
      </c>
      <c r="C5" s="4">
        <v>3405414</v>
      </c>
      <c r="D5" s="29">
        <f t="shared" si="0"/>
        <v>88.979253762541816</v>
      </c>
    </row>
    <row r="6" spans="1:4" ht="18.75" customHeight="1">
      <c r="A6" s="3" t="s">
        <v>6</v>
      </c>
      <c r="B6" s="4">
        <v>1440054</v>
      </c>
      <c r="C6" s="4">
        <v>180687</v>
      </c>
      <c r="D6" s="29">
        <f t="shared" si="0"/>
        <v>12.547237811915387</v>
      </c>
    </row>
    <row r="7" spans="1:4" ht="18.75" customHeight="1">
      <c r="A7" s="3" t="s">
        <v>7</v>
      </c>
      <c r="B7" s="4">
        <v>4930005</v>
      </c>
      <c r="C7" s="4">
        <v>4897010</v>
      </c>
      <c r="D7" s="29">
        <f t="shared" si="0"/>
        <v>99.330730901895635</v>
      </c>
    </row>
    <row r="8" spans="1:4" ht="18.75" customHeight="1">
      <c r="A8" s="3" t="s">
        <v>8</v>
      </c>
      <c r="B8" s="4">
        <v>4302848</v>
      </c>
      <c r="C8" s="4">
        <v>4251090</v>
      </c>
      <c r="D8" s="29">
        <f t="shared" si="0"/>
        <v>98.797122278081858</v>
      </c>
    </row>
    <row r="9" spans="1:4" ht="18.75" customHeight="1">
      <c r="A9" s="3" t="s">
        <v>15</v>
      </c>
      <c r="B9" s="4">
        <v>21744155</v>
      </c>
      <c r="C9" s="4">
        <v>21498059</v>
      </c>
      <c r="D9" s="29">
        <f t="shared" si="0"/>
        <v>98.868219988314095</v>
      </c>
    </row>
  </sheetData>
  <customSheetViews>
    <customSheetView guid="{297A4CD2-2B66-4E89-B9D5-00B5026FD140}">
      <selection activeCell="A9" sqref="A9"/>
      <pageMargins left="0.7" right="0.7" top="0.75" bottom="0.75" header="0.3" footer="0.3"/>
    </customSheetView>
    <customSheetView guid="{4797B9A0-27B4-4830-9284-82A9E39D754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9" sqref="A9"/>
    </sheetView>
  </sheetViews>
  <sheetFormatPr defaultRowHeight="15"/>
  <cols>
    <col min="1" max="1" width="40.42578125" customWidth="1"/>
    <col min="2" max="3" width="30.7109375" customWidth="1"/>
    <col min="4" max="4" width="28.140625" customWidth="1"/>
  </cols>
  <sheetData>
    <row r="1" spans="1:4" s="1" customFormat="1" ht="45.75" customHeight="1">
      <c r="A1" s="2" t="s">
        <v>0</v>
      </c>
      <c r="B1" s="2" t="s">
        <v>10</v>
      </c>
      <c r="C1" s="2" t="s">
        <v>11</v>
      </c>
      <c r="D1" s="2" t="s">
        <v>1</v>
      </c>
    </row>
    <row r="2" spans="1:4" ht="18.75" customHeight="1">
      <c r="A2" s="3" t="s">
        <v>2</v>
      </c>
      <c r="B2" s="4">
        <v>33280</v>
      </c>
      <c r="C2" s="4">
        <v>4452</v>
      </c>
      <c r="D2" s="29">
        <f>C2/B2*100</f>
        <v>13.377403846153847</v>
      </c>
    </row>
    <row r="3" spans="1:4" ht="18.75" customHeight="1">
      <c r="A3" s="3" t="s">
        <v>3</v>
      </c>
      <c r="B3" s="4">
        <v>619535</v>
      </c>
      <c r="C3" s="4">
        <v>572588</v>
      </c>
      <c r="D3" s="29">
        <f>C3/B3*100</f>
        <v>92.422219890724506</v>
      </c>
    </row>
    <row r="4" spans="1:4" ht="18.75" customHeight="1">
      <c r="A4" s="3" t="s">
        <v>4</v>
      </c>
      <c r="B4" s="4">
        <v>25088</v>
      </c>
      <c r="C4" s="4">
        <v>4608</v>
      </c>
      <c r="D4" s="29">
        <f t="shared" ref="D4:D9" si="0">C4/B4*100</f>
        <v>18.367346938775512</v>
      </c>
    </row>
    <row r="5" spans="1:4" ht="18.75" customHeight="1">
      <c r="A5" s="3" t="s">
        <v>5</v>
      </c>
      <c r="B5" s="4">
        <v>698368</v>
      </c>
      <c r="C5" s="4">
        <v>588685</v>
      </c>
      <c r="D5" s="29">
        <f t="shared" si="0"/>
        <v>84.294383476906148</v>
      </c>
    </row>
    <row r="6" spans="1:4" ht="18.75" customHeight="1">
      <c r="A6" s="3" t="s">
        <v>6</v>
      </c>
      <c r="B6" s="4">
        <v>108504</v>
      </c>
      <c r="C6" s="4">
        <v>41271</v>
      </c>
      <c r="D6" s="29">
        <f t="shared" si="0"/>
        <v>38.036385755363852</v>
      </c>
    </row>
    <row r="7" spans="1:4" ht="18.75" customHeight="1">
      <c r="A7" s="3" t="s">
        <v>7</v>
      </c>
      <c r="B7" s="4">
        <v>8508144</v>
      </c>
      <c r="C7" s="4">
        <v>8565989</v>
      </c>
      <c r="D7" s="29">
        <f t="shared" si="0"/>
        <v>100.67987800864677</v>
      </c>
    </row>
    <row r="8" spans="1:4" ht="18.75" customHeight="1">
      <c r="A8" s="3" t="s">
        <v>8</v>
      </c>
      <c r="B8" s="4">
        <v>2682880</v>
      </c>
      <c r="C8" s="4">
        <v>2553386</v>
      </c>
      <c r="D8" s="29">
        <f t="shared" si="0"/>
        <v>95.173321207061065</v>
      </c>
    </row>
    <row r="9" spans="1:4" ht="18.75" customHeight="1">
      <c r="A9" s="3" t="s">
        <v>15</v>
      </c>
      <c r="B9" s="4">
        <v>38644028</v>
      </c>
      <c r="C9" s="4">
        <v>37942356</v>
      </c>
      <c r="D9" s="29">
        <f t="shared" si="0"/>
        <v>98.184267954675946</v>
      </c>
    </row>
  </sheetData>
  <customSheetViews>
    <customSheetView guid="{297A4CD2-2B66-4E89-B9D5-00B5026FD140}">
      <selection activeCell="A9" sqref="A9"/>
      <pageMargins left="0.7" right="0.7" top="0.75" bottom="0.75" header="0.3" footer="0.3"/>
      <pageSetup paperSize="9" orientation="portrait" r:id="rId1"/>
    </customSheetView>
    <customSheetView guid="{4797B9A0-27B4-4830-9284-82A9E39D7543}">
      <selection activeCell="B18" sqref="B18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9" sqref="A9"/>
    </sheetView>
  </sheetViews>
  <sheetFormatPr defaultRowHeight="15"/>
  <cols>
    <col min="1" max="1" width="40.42578125" customWidth="1"/>
    <col min="2" max="3" width="30.7109375" customWidth="1"/>
    <col min="4" max="4" width="28.140625" customWidth="1"/>
  </cols>
  <sheetData>
    <row r="1" spans="1:4" s="1" customFormat="1" ht="45.75" customHeight="1">
      <c r="A1" s="2" t="s">
        <v>0</v>
      </c>
      <c r="B1" s="2" t="s">
        <v>10</v>
      </c>
      <c r="C1" s="2" t="s">
        <v>11</v>
      </c>
      <c r="D1" s="2" t="s">
        <v>1</v>
      </c>
    </row>
    <row r="2" spans="1:4" ht="18.75" customHeight="1">
      <c r="A2" s="3" t="s">
        <v>2</v>
      </c>
      <c r="B2" s="4">
        <v>37376</v>
      </c>
      <c r="C2" s="4">
        <v>6960</v>
      </c>
      <c r="D2" s="29">
        <f>C2/B2*100</f>
        <v>18.621575342465754</v>
      </c>
    </row>
    <row r="3" spans="1:4" ht="18.75" customHeight="1">
      <c r="A3" s="3" t="s">
        <v>3</v>
      </c>
      <c r="B3" s="4">
        <v>525862</v>
      </c>
      <c r="C3" s="4">
        <v>485298</v>
      </c>
      <c r="D3" s="29">
        <f>C3/B3*100</f>
        <v>92.286189152287108</v>
      </c>
    </row>
    <row r="4" spans="1:4" ht="18.75" customHeight="1">
      <c r="A4" s="3" t="s">
        <v>4</v>
      </c>
      <c r="B4" s="4">
        <v>164864</v>
      </c>
      <c r="C4" s="4">
        <v>16572</v>
      </c>
      <c r="D4" s="29">
        <f t="shared" ref="D4:D9" si="0">C4/B4*100</f>
        <v>10.05192158385093</v>
      </c>
    </row>
    <row r="5" spans="1:4" ht="18.75" customHeight="1">
      <c r="A5" s="3" t="s">
        <v>5</v>
      </c>
      <c r="B5" s="4">
        <v>1266082</v>
      </c>
      <c r="C5" s="4">
        <v>1173990</v>
      </c>
      <c r="D5" s="29">
        <f t="shared" si="0"/>
        <v>92.726221524356248</v>
      </c>
    </row>
    <row r="6" spans="1:4" ht="18.75" customHeight="1">
      <c r="A6" s="3" t="s">
        <v>6</v>
      </c>
      <c r="B6" s="4">
        <v>153718</v>
      </c>
      <c r="C6" s="4">
        <v>82581</v>
      </c>
      <c r="D6" s="29">
        <f t="shared" si="0"/>
        <v>53.722400759832944</v>
      </c>
    </row>
    <row r="7" spans="1:4" ht="18.75" customHeight="1">
      <c r="A7" s="3" t="s">
        <v>7</v>
      </c>
      <c r="B7" s="4">
        <v>8253022</v>
      </c>
      <c r="C7" s="4">
        <v>8253090</v>
      </c>
      <c r="D7" s="29">
        <f t="shared" si="0"/>
        <v>100.00082394061229</v>
      </c>
    </row>
    <row r="8" spans="1:4" ht="18.75" customHeight="1">
      <c r="A8" s="3" t="s">
        <v>8</v>
      </c>
      <c r="B8" s="4">
        <v>2616609</v>
      </c>
      <c r="C8" s="4">
        <v>2605235</v>
      </c>
      <c r="D8" s="29">
        <f t="shared" si="0"/>
        <v>99.565315261087918</v>
      </c>
    </row>
    <row r="9" spans="1:4" ht="18.75" customHeight="1">
      <c r="A9" s="3" t="s">
        <v>15</v>
      </c>
      <c r="B9" s="4">
        <v>47518463</v>
      </c>
      <c r="C9" s="4">
        <v>47521792</v>
      </c>
      <c r="D9" s="29">
        <f t="shared" si="0"/>
        <v>100.00700569797469</v>
      </c>
    </row>
  </sheetData>
  <customSheetViews>
    <customSheetView guid="{297A4CD2-2B66-4E89-B9D5-00B5026FD140}">
      <selection activeCell="A9" sqref="A9"/>
      <pageMargins left="0.7" right="0.7" top="0.75" bottom="0.75" header="0.3" footer="0.3"/>
    </customSheetView>
    <customSheetView guid="{4797B9A0-27B4-4830-9284-82A9E39D754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9" sqref="A9"/>
    </sheetView>
  </sheetViews>
  <sheetFormatPr defaultRowHeight="15"/>
  <cols>
    <col min="1" max="1" width="40.42578125" customWidth="1"/>
    <col min="2" max="3" width="30.7109375" customWidth="1"/>
    <col min="4" max="4" width="28.140625" customWidth="1"/>
  </cols>
  <sheetData>
    <row r="1" spans="1:4" s="1" customFormat="1" ht="45.75" customHeight="1">
      <c r="A1" s="2" t="s">
        <v>0</v>
      </c>
      <c r="B1" s="2" t="s">
        <v>10</v>
      </c>
      <c r="C1" s="2" t="s">
        <v>11</v>
      </c>
      <c r="D1" s="2" t="s">
        <v>1</v>
      </c>
    </row>
    <row r="2" spans="1:4" ht="18.75" customHeight="1">
      <c r="A2" s="3" t="s">
        <v>2</v>
      </c>
      <c r="B2" s="4">
        <v>125440</v>
      </c>
      <c r="C2" s="4">
        <v>41143</v>
      </c>
      <c r="D2" s="29">
        <f>C2/B2*100</f>
        <v>32.798947704081634</v>
      </c>
    </row>
    <row r="3" spans="1:4" ht="18.75" customHeight="1">
      <c r="A3" s="3" t="s">
        <v>3</v>
      </c>
      <c r="B3" s="4">
        <v>42021</v>
      </c>
      <c r="C3" s="4">
        <v>40120</v>
      </c>
      <c r="D3" s="29">
        <f>C3/B3*100</f>
        <v>95.4760714880655</v>
      </c>
    </row>
    <row r="4" spans="1:4" ht="18.75" customHeight="1">
      <c r="A4" s="3" t="s">
        <v>4</v>
      </c>
      <c r="B4" s="4">
        <v>13824</v>
      </c>
      <c r="C4" s="4">
        <v>1694</v>
      </c>
      <c r="D4" s="29">
        <f t="shared" ref="D4:D9" si="0">C4/B4*100</f>
        <v>12.254050925925926</v>
      </c>
    </row>
    <row r="5" spans="1:4" ht="18.75" customHeight="1">
      <c r="A5" s="3" t="s">
        <v>5</v>
      </c>
      <c r="B5" s="4">
        <v>1313280</v>
      </c>
      <c r="C5" s="4">
        <v>513547</v>
      </c>
      <c r="D5" s="29">
        <f t="shared" si="0"/>
        <v>39.10415143762183</v>
      </c>
    </row>
    <row r="6" spans="1:4" ht="18.75" customHeight="1">
      <c r="A6" s="3" t="s">
        <v>6</v>
      </c>
      <c r="B6" s="4">
        <v>118134</v>
      </c>
      <c r="C6" s="4">
        <v>89138</v>
      </c>
      <c r="D6" s="29">
        <f t="shared" si="0"/>
        <v>75.454991788985396</v>
      </c>
    </row>
    <row r="7" spans="1:4" ht="18.75" customHeight="1">
      <c r="A7" s="3" t="s">
        <v>7</v>
      </c>
      <c r="B7" s="4">
        <v>4708926</v>
      </c>
      <c r="C7" s="4">
        <v>4709064</v>
      </c>
      <c r="D7" s="29">
        <f t="shared" si="0"/>
        <v>100.00293060455823</v>
      </c>
    </row>
    <row r="8" spans="1:4" ht="18.75" customHeight="1">
      <c r="A8" s="3" t="s">
        <v>8</v>
      </c>
      <c r="B8" s="4">
        <v>3807360</v>
      </c>
      <c r="C8" s="4">
        <v>3750757</v>
      </c>
      <c r="D8" s="29">
        <f t="shared" si="0"/>
        <v>98.513326819633548</v>
      </c>
    </row>
    <row r="9" spans="1:4" ht="18.75" customHeight="1">
      <c r="A9" s="3" t="s">
        <v>15</v>
      </c>
      <c r="B9" s="4">
        <v>17233695</v>
      </c>
      <c r="C9" s="4">
        <v>16551827</v>
      </c>
      <c r="D9" s="29">
        <f t="shared" si="0"/>
        <v>96.043402183919341</v>
      </c>
    </row>
  </sheetData>
  <customSheetViews>
    <customSheetView guid="{297A4CD2-2B66-4E89-B9D5-00B5026FD140}">
      <selection activeCell="A9" sqref="A9"/>
      <pageMargins left="0.7" right="0.7" top="0.75" bottom="0.75" header="0.3" footer="0.3"/>
    </customSheetView>
    <customSheetView guid="{4797B9A0-27B4-4830-9284-82A9E39D7543}">
      <selection activeCell="D4" sqref="D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9" sqref="A9"/>
    </sheetView>
  </sheetViews>
  <sheetFormatPr defaultRowHeight="15"/>
  <cols>
    <col min="1" max="1" width="40.42578125" customWidth="1"/>
    <col min="2" max="3" width="30.7109375" customWidth="1"/>
    <col min="4" max="4" width="28.140625" customWidth="1"/>
  </cols>
  <sheetData>
    <row r="1" spans="1:4" s="1" customFormat="1" ht="45.75" customHeight="1">
      <c r="A1" s="2" t="s">
        <v>0</v>
      </c>
      <c r="B1" s="2" t="s">
        <v>10</v>
      </c>
      <c r="C1" s="2" t="s">
        <v>11</v>
      </c>
      <c r="D1" s="2" t="s">
        <v>1</v>
      </c>
    </row>
    <row r="2" spans="1:4" ht="18.75" customHeight="1">
      <c r="A2" s="3" t="s">
        <v>2</v>
      </c>
      <c r="B2" s="4">
        <v>790528</v>
      </c>
      <c r="C2" s="4">
        <v>111242</v>
      </c>
      <c r="D2" s="29">
        <f>C2/B2*100</f>
        <v>14.071860832253885</v>
      </c>
    </row>
    <row r="3" spans="1:4" ht="18.75" customHeight="1">
      <c r="A3" s="3" t="s">
        <v>3</v>
      </c>
      <c r="B3" s="4">
        <v>652289</v>
      </c>
      <c r="C3" s="4">
        <v>289594</v>
      </c>
      <c r="D3" s="29">
        <f>C3/B3*100</f>
        <v>44.396578817058085</v>
      </c>
    </row>
    <row r="4" spans="1:4" ht="18.75" customHeight="1">
      <c r="A4" s="3" t="s">
        <v>4</v>
      </c>
      <c r="B4" s="4">
        <v>47104</v>
      </c>
      <c r="C4" s="4">
        <v>10474</v>
      </c>
      <c r="D4" s="29">
        <f t="shared" ref="D4:D9" si="0">C4/B4*100</f>
        <v>22.235903532608695</v>
      </c>
    </row>
    <row r="5" spans="1:4" ht="18.75" customHeight="1">
      <c r="A5" s="3" t="s">
        <v>5</v>
      </c>
      <c r="B5" s="4">
        <v>4695515</v>
      </c>
      <c r="C5" s="4">
        <v>4634374</v>
      </c>
      <c r="D5" s="29">
        <f t="shared" si="0"/>
        <v>98.69788510951409</v>
      </c>
    </row>
    <row r="6" spans="1:4" ht="18.75" customHeight="1">
      <c r="A6" s="3" t="s">
        <v>6</v>
      </c>
      <c r="B6" s="4">
        <v>31752</v>
      </c>
      <c r="C6" s="4">
        <v>25154</v>
      </c>
      <c r="D6" s="29">
        <f t="shared" si="0"/>
        <v>79.220206601158978</v>
      </c>
    </row>
    <row r="7" spans="1:4" ht="18.75" customHeight="1">
      <c r="A7" s="3" t="s">
        <v>7</v>
      </c>
      <c r="B7" s="4">
        <v>12768957</v>
      </c>
      <c r="C7" s="4">
        <v>12767989</v>
      </c>
      <c r="D7" s="29">
        <f t="shared" si="0"/>
        <v>99.99241911457608</v>
      </c>
    </row>
    <row r="8" spans="1:4" ht="18.75" customHeight="1">
      <c r="A8" s="3" t="s">
        <v>8</v>
      </c>
      <c r="B8" s="4">
        <v>7079963</v>
      </c>
      <c r="C8" s="4">
        <v>7008438</v>
      </c>
      <c r="D8" s="29">
        <f t="shared" si="0"/>
        <v>98.989754607474651</v>
      </c>
    </row>
    <row r="9" spans="1:4" ht="18.75" customHeight="1">
      <c r="A9" s="3" t="s">
        <v>15</v>
      </c>
      <c r="B9" s="4">
        <v>10203379</v>
      </c>
      <c r="C9" s="4">
        <v>10176741</v>
      </c>
      <c r="D9" s="29">
        <f t="shared" si="0"/>
        <v>99.738929623215995</v>
      </c>
    </row>
  </sheetData>
  <customSheetViews>
    <customSheetView guid="{297A4CD2-2B66-4E89-B9D5-00B5026FD140}">
      <selection activeCell="A9" sqref="A9"/>
      <pageMargins left="0.7" right="0.7" top="0.75" bottom="0.75" header="0.3" footer="0.3"/>
    </customSheetView>
    <customSheetView guid="{4797B9A0-27B4-4830-9284-82A9E39D754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9" sqref="A9"/>
    </sheetView>
  </sheetViews>
  <sheetFormatPr defaultRowHeight="15"/>
  <cols>
    <col min="1" max="1" width="40.42578125" customWidth="1"/>
    <col min="2" max="3" width="30.7109375" customWidth="1"/>
    <col min="4" max="4" width="28.140625" customWidth="1"/>
  </cols>
  <sheetData>
    <row r="1" spans="1:4" s="1" customFormat="1" ht="45.75" customHeight="1">
      <c r="A1" s="2" t="s">
        <v>0</v>
      </c>
      <c r="B1" s="2" t="s">
        <v>10</v>
      </c>
      <c r="C1" s="2" t="s">
        <v>11</v>
      </c>
      <c r="D1" s="2" t="s">
        <v>1</v>
      </c>
    </row>
    <row r="2" spans="1:4" ht="18.75" customHeight="1">
      <c r="A2" s="3" t="s">
        <v>2</v>
      </c>
      <c r="B2" s="4">
        <v>57344</v>
      </c>
      <c r="C2" s="4">
        <v>9166</v>
      </c>
      <c r="D2" s="29">
        <f>C2/B2*100</f>
        <v>15.984235491071427</v>
      </c>
    </row>
    <row r="3" spans="1:4" ht="18.75" customHeight="1">
      <c r="A3" s="3" t="s">
        <v>3</v>
      </c>
      <c r="B3" s="4">
        <v>272603</v>
      </c>
      <c r="C3" s="4">
        <v>249597</v>
      </c>
      <c r="D3" s="29">
        <f>C3/B3*100</f>
        <v>91.560621123025058</v>
      </c>
    </row>
    <row r="4" spans="1:4" ht="18.75" customHeight="1">
      <c r="A4" s="3" t="s">
        <v>4</v>
      </c>
      <c r="B4" s="4">
        <v>35328</v>
      </c>
      <c r="C4" s="4">
        <v>5702</v>
      </c>
      <c r="D4" s="29">
        <f t="shared" ref="D4:D9" si="0">C4/B4*100</f>
        <v>16.140172101449277</v>
      </c>
    </row>
    <row r="5" spans="1:4" ht="18.75" customHeight="1">
      <c r="A5" s="3" t="s">
        <v>5</v>
      </c>
      <c r="B5" s="4">
        <v>2443264</v>
      </c>
      <c r="C5" s="4">
        <v>2117837</v>
      </c>
      <c r="D5" s="29">
        <f t="shared" si="0"/>
        <v>86.680645235226322</v>
      </c>
    </row>
    <row r="6" spans="1:4" ht="18.75" customHeight="1">
      <c r="A6" s="3" t="s">
        <v>6</v>
      </c>
      <c r="B6" s="4">
        <v>787510</v>
      </c>
      <c r="C6" s="4">
        <v>445617</v>
      </c>
      <c r="D6" s="29">
        <f t="shared" si="0"/>
        <v>56.585567167401052</v>
      </c>
    </row>
    <row r="7" spans="1:4" ht="18.75" customHeight="1">
      <c r="A7" s="3" t="s">
        <v>7</v>
      </c>
      <c r="B7" s="4">
        <v>2316714</v>
      </c>
      <c r="C7" s="4">
        <v>2316839</v>
      </c>
      <c r="D7" s="29">
        <f t="shared" si="0"/>
        <v>100.00539557321275</v>
      </c>
    </row>
    <row r="8" spans="1:4" ht="18.75" customHeight="1">
      <c r="A8" s="3" t="s">
        <v>8</v>
      </c>
      <c r="B8" s="4">
        <v>2616609</v>
      </c>
      <c r="C8" s="4">
        <v>2605231</v>
      </c>
      <c r="D8" s="29">
        <f t="shared" si="0"/>
        <v>99.565162391476903</v>
      </c>
    </row>
    <row r="9" spans="1:4" ht="18.75" customHeight="1">
      <c r="A9" s="3" t="s">
        <v>15</v>
      </c>
      <c r="B9" s="4">
        <v>65482842</v>
      </c>
      <c r="C9" s="4">
        <v>65486848</v>
      </c>
      <c r="D9" s="29">
        <f t="shared" si="0"/>
        <v>100.00611763307401</v>
      </c>
    </row>
  </sheetData>
  <customSheetViews>
    <customSheetView guid="{297A4CD2-2B66-4E89-B9D5-00B5026FD140}">
      <selection activeCell="A9" sqref="A9"/>
      <pageMargins left="0.7" right="0.7" top="0.75" bottom="0.75" header="0.3" footer="0.3"/>
      <pageSetup paperSize="9" orientation="portrait" r:id="rId1"/>
    </customSheetView>
    <customSheetView guid="{4797B9A0-27B4-4830-9284-82A9E39D7543}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14" sqref="A14"/>
    </sheetView>
  </sheetViews>
  <sheetFormatPr defaultRowHeight="15"/>
  <cols>
    <col min="1" max="1" width="40.42578125" customWidth="1"/>
    <col min="2" max="3" width="30.7109375" customWidth="1"/>
    <col min="4" max="4" width="28.140625" customWidth="1"/>
  </cols>
  <sheetData>
    <row r="1" spans="1:4" s="1" customFormat="1" ht="45.75" customHeight="1">
      <c r="A1" s="2" t="s">
        <v>0</v>
      </c>
      <c r="B1" s="2" t="s">
        <v>10</v>
      </c>
      <c r="C1" s="2" t="s">
        <v>11</v>
      </c>
      <c r="D1" s="2" t="s">
        <v>1</v>
      </c>
    </row>
    <row r="2" spans="1:4" ht="18.75" customHeight="1">
      <c r="A2" s="3" t="s">
        <v>2</v>
      </c>
      <c r="B2" s="4"/>
      <c r="C2" s="4"/>
      <c r="D2" s="5"/>
    </row>
    <row r="3" spans="1:4" ht="18.75" customHeight="1">
      <c r="A3" s="3" t="s">
        <v>3</v>
      </c>
      <c r="B3" s="4"/>
      <c r="C3" s="4"/>
      <c r="D3" s="5"/>
    </row>
    <row r="4" spans="1:4" ht="18.75" customHeight="1">
      <c r="A4" s="3" t="s">
        <v>4</v>
      </c>
      <c r="B4" s="4"/>
      <c r="C4" s="4"/>
      <c r="D4" s="5"/>
    </row>
    <row r="5" spans="1:4" ht="18.75" customHeight="1">
      <c r="A5" s="3" t="s">
        <v>5</v>
      </c>
      <c r="B5" s="4"/>
      <c r="C5" s="4"/>
      <c r="D5" s="5"/>
    </row>
    <row r="6" spans="1:4" ht="18.75" customHeight="1">
      <c r="A6" s="3" t="s">
        <v>6</v>
      </c>
      <c r="B6" s="4"/>
      <c r="C6" s="4"/>
      <c r="D6" s="5"/>
    </row>
    <row r="7" spans="1:4" ht="18.75" customHeight="1">
      <c r="A7" s="3" t="s">
        <v>7</v>
      </c>
      <c r="B7" s="4"/>
      <c r="C7" s="4"/>
      <c r="D7" s="5"/>
    </row>
    <row r="8" spans="1:4" ht="18.75" customHeight="1">
      <c r="A8" s="3" t="s">
        <v>8</v>
      </c>
      <c r="B8" s="4"/>
      <c r="C8" s="4"/>
      <c r="D8" s="5"/>
    </row>
    <row r="9" spans="1:4" ht="18.75" customHeight="1">
      <c r="A9" s="3" t="s">
        <v>15</v>
      </c>
      <c r="B9" s="4"/>
      <c r="C9" s="4"/>
      <c r="D9" s="5"/>
    </row>
  </sheetData>
  <customSheetViews>
    <customSheetView guid="{297A4CD2-2B66-4E89-B9D5-00B5026FD140}">
      <selection activeCell="A14" sqref="A14"/>
      <pageMargins left="0.7" right="0.7" top="0.75" bottom="0.75" header="0.3" footer="0.3"/>
    </customSheetView>
    <customSheetView guid="{4797B9A0-27B4-4830-9284-82A9E39D754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A20" sqref="A20"/>
    </sheetView>
  </sheetViews>
  <sheetFormatPr defaultRowHeight="15"/>
  <cols>
    <col min="1" max="1" width="44.85546875" customWidth="1"/>
  </cols>
  <sheetData>
    <row r="1" spans="1:7" ht="16.5" thickBot="1">
      <c r="A1" s="21" t="s">
        <v>0</v>
      </c>
      <c r="B1" s="22">
        <v>2</v>
      </c>
      <c r="C1" s="23">
        <v>3</v>
      </c>
      <c r="D1" s="23">
        <v>4</v>
      </c>
      <c r="E1" s="23">
        <v>5</v>
      </c>
      <c r="F1" s="24">
        <v>6</v>
      </c>
      <c r="G1" s="25" t="s">
        <v>12</v>
      </c>
    </row>
    <row r="2" spans="1:7" ht="15.75">
      <c r="A2" s="17" t="s">
        <v>2</v>
      </c>
      <c r="B2" s="18">
        <f>'2'!$D2</f>
        <v>12.607421875</v>
      </c>
      <c r="C2" s="19">
        <f>'3'!$D2</f>
        <v>21.29404920212766</v>
      </c>
      <c r="D2" s="19">
        <f>'4'!$D2</f>
        <v>15.873579545454545</v>
      </c>
      <c r="E2" s="19">
        <f>'5'!$D2</f>
        <v>16.197359625668451</v>
      </c>
      <c r="F2" s="20">
        <f>'6'!$D2</f>
        <v>13.377403846153847</v>
      </c>
      <c r="G2" s="26">
        <f>AVERAGE(B2:F2)</f>
        <v>15.869962818880902</v>
      </c>
    </row>
    <row r="3" spans="1:7" ht="15.75">
      <c r="A3" s="11" t="s">
        <v>3</v>
      </c>
      <c r="B3" s="13">
        <f>'2'!$D3</f>
        <v>74.273237474009917</v>
      </c>
      <c r="C3" s="9">
        <f>'3'!$D3</f>
        <v>76.325352940290188</v>
      </c>
      <c r="D3" s="9">
        <f>'4'!$D3</f>
        <v>90.603191995760767</v>
      </c>
      <c r="E3" s="9">
        <f>'5'!$D3</f>
        <v>66.489410921035883</v>
      </c>
      <c r="F3" s="14">
        <f>'6'!$D3</f>
        <v>92.422219890724506</v>
      </c>
      <c r="G3" s="27">
        <f t="shared" ref="G3:G9" si="0">AVERAGE(B3:F3)</f>
        <v>80.022682644364252</v>
      </c>
    </row>
    <row r="4" spans="1:7" ht="15.75">
      <c r="A4" s="11" t="s">
        <v>4</v>
      </c>
      <c r="B4" s="13">
        <f>'2'!$D4</f>
        <v>7.3257688492063489</v>
      </c>
      <c r="C4" s="9">
        <f>'3'!$D4</f>
        <v>12.655526620370368</v>
      </c>
      <c r="D4" s="9">
        <f>'4'!$D4</f>
        <v>21.42822265625</v>
      </c>
      <c r="E4" s="9">
        <f>'5'!$D4</f>
        <v>9.7777873168498175</v>
      </c>
      <c r="F4" s="14">
        <f>'6'!$D4</f>
        <v>18.367346938775512</v>
      </c>
      <c r="G4" s="27">
        <f t="shared" si="0"/>
        <v>13.910930476290412</v>
      </c>
    </row>
    <row r="5" spans="1:7" ht="15.75">
      <c r="A5" s="11" t="s">
        <v>5</v>
      </c>
      <c r="B5" s="13">
        <f>'2'!$D5</f>
        <v>13.697250246062993</v>
      </c>
      <c r="C5" s="9">
        <f>'3'!$D5</f>
        <v>97.39374655202198</v>
      </c>
      <c r="D5" s="9">
        <f>'4'!$D5</f>
        <v>96.110536246880514</v>
      </c>
      <c r="E5" s="9">
        <f>'5'!$D5</f>
        <v>88.979253762541816</v>
      </c>
      <c r="F5" s="14">
        <f>'6'!$D5</f>
        <v>84.294383476906148</v>
      </c>
      <c r="G5" s="27">
        <f t="shared" si="0"/>
        <v>76.095034056882682</v>
      </c>
    </row>
    <row r="6" spans="1:7" ht="15.75">
      <c r="A6" s="11" t="s">
        <v>6</v>
      </c>
      <c r="B6" s="13">
        <f>'2'!$D6</f>
        <v>52.320224505085655</v>
      </c>
      <c r="C6" s="9">
        <f>'3'!$D6</f>
        <v>42.839883348232163</v>
      </c>
      <c r="D6" s="9">
        <f>'4'!$D6</f>
        <v>56.628327066283269</v>
      </c>
      <c r="E6" s="9">
        <f>'5'!$D6</f>
        <v>12.547237811915387</v>
      </c>
      <c r="F6" s="14">
        <f>'6'!$D6</f>
        <v>38.036385755363852</v>
      </c>
      <c r="G6" s="27">
        <f t="shared" si="0"/>
        <v>40.474411697376063</v>
      </c>
    </row>
    <row r="7" spans="1:7" ht="15.75">
      <c r="A7" s="11" t="s">
        <v>7</v>
      </c>
      <c r="B7" s="13">
        <f>'2'!$D7</f>
        <v>85.851966568967512</v>
      </c>
      <c r="C7" s="9">
        <f>'3'!$D7</f>
        <v>99.667561619418024</v>
      </c>
      <c r="D7" s="9">
        <f>'4'!$D7</f>
        <v>100.81597023178053</v>
      </c>
      <c r="E7" s="9">
        <f>'5'!$D7</f>
        <v>99.330730901895635</v>
      </c>
      <c r="F7" s="14">
        <f>'6'!$D7</f>
        <v>100.67987800864677</v>
      </c>
      <c r="G7" s="27">
        <f t="shared" si="0"/>
        <v>97.269221466141687</v>
      </c>
    </row>
    <row r="8" spans="1:7" ht="15.75">
      <c r="A8" s="11" t="s">
        <v>8</v>
      </c>
      <c r="B8" s="13">
        <f>'2'!$D8</f>
        <v>99.378015660459198</v>
      </c>
      <c r="C8" s="9">
        <f>'3'!$D8</f>
        <v>99.307595264102019</v>
      </c>
      <c r="D8" s="9">
        <f>'4'!$D8</f>
        <v>99.564651889086903</v>
      </c>
      <c r="E8" s="9">
        <f>'5'!$D8</f>
        <v>98.797122278081858</v>
      </c>
      <c r="F8" s="14">
        <f>'6'!$D8</f>
        <v>95.173321207061065</v>
      </c>
      <c r="G8" s="27">
        <f t="shared" si="0"/>
        <v>98.444141259758212</v>
      </c>
    </row>
    <row r="9" spans="1:7" ht="16.5" thickBot="1">
      <c r="A9" s="12" t="s">
        <v>9</v>
      </c>
      <c r="B9" s="15">
        <f>'2'!$D9</f>
        <v>99.320683264059355</v>
      </c>
      <c r="C9" s="10">
        <f>'3'!$D9</f>
        <v>96.957570999626171</v>
      </c>
      <c r="D9" s="10">
        <f>'4'!$D9</f>
        <v>101.10706161268199</v>
      </c>
      <c r="E9" s="10">
        <f>'5'!$D9</f>
        <v>98.868219988314095</v>
      </c>
      <c r="F9" s="16">
        <f>'6'!$D9</f>
        <v>98.184267954675946</v>
      </c>
      <c r="G9" s="28">
        <f t="shared" si="0"/>
        <v>98.887560763871505</v>
      </c>
    </row>
    <row r="10" spans="1:7" ht="15.75" thickBot="1"/>
    <row r="11" spans="1:7" ht="16.5" thickBot="1">
      <c r="A11" s="21" t="s">
        <v>0</v>
      </c>
      <c r="B11" s="22">
        <v>7</v>
      </c>
      <c r="C11" s="23">
        <v>8</v>
      </c>
      <c r="D11" s="23">
        <v>9</v>
      </c>
      <c r="E11" s="23">
        <v>10</v>
      </c>
      <c r="F11" s="24">
        <v>11</v>
      </c>
      <c r="G11" s="25" t="s">
        <v>12</v>
      </c>
    </row>
    <row r="12" spans="1:7" ht="15.75">
      <c r="A12" s="17" t="s">
        <v>2</v>
      </c>
      <c r="B12" s="18">
        <f>'7'!$D2</f>
        <v>18.621575342465754</v>
      </c>
      <c r="C12" s="19">
        <f>'8'!$D2</f>
        <v>32.798947704081634</v>
      </c>
      <c r="D12" s="19">
        <f>'9'!$D2</f>
        <v>14.071860832253885</v>
      </c>
      <c r="E12" s="19">
        <f>'10'!$D2</f>
        <v>15.984235491071427</v>
      </c>
      <c r="F12" s="20"/>
      <c r="G12" s="26">
        <f>AVERAGE(B12:F12)</f>
        <v>20.369154842468177</v>
      </c>
    </row>
    <row r="13" spans="1:7" ht="15.75">
      <c r="A13" s="11" t="s">
        <v>3</v>
      </c>
      <c r="B13" s="13">
        <f>'7'!$D3</f>
        <v>92.286189152287108</v>
      </c>
      <c r="C13" s="9">
        <f>'8'!$D3</f>
        <v>95.4760714880655</v>
      </c>
      <c r="D13" s="9">
        <f>'9'!$D3</f>
        <v>44.396578817058085</v>
      </c>
      <c r="E13" s="9">
        <f>'10'!$D3</f>
        <v>91.560621123025058</v>
      </c>
      <c r="F13" s="14"/>
      <c r="G13" s="27">
        <f t="shared" ref="G13:G19" si="1">AVERAGE(B13:F13)</f>
        <v>80.929865145108934</v>
      </c>
    </row>
    <row r="14" spans="1:7" ht="15.75">
      <c r="A14" s="11" t="s">
        <v>4</v>
      </c>
      <c r="B14" s="13">
        <f>'7'!$D4</f>
        <v>10.05192158385093</v>
      </c>
      <c r="C14" s="9">
        <f>'8'!$D4</f>
        <v>12.254050925925926</v>
      </c>
      <c r="D14" s="9">
        <f>'9'!$D4</f>
        <v>22.235903532608695</v>
      </c>
      <c r="E14" s="9">
        <f>'10'!$D4</f>
        <v>16.140172101449277</v>
      </c>
      <c r="F14" s="14"/>
      <c r="G14" s="27">
        <f t="shared" si="1"/>
        <v>15.170512035958708</v>
      </c>
    </row>
    <row r="15" spans="1:7" ht="15.75">
      <c r="A15" s="11" t="s">
        <v>5</v>
      </c>
      <c r="B15" s="13">
        <f>'7'!$D5</f>
        <v>92.726221524356248</v>
      </c>
      <c r="C15" s="9">
        <f>'8'!$D5</f>
        <v>39.10415143762183</v>
      </c>
      <c r="D15" s="9">
        <f>'9'!$D5</f>
        <v>98.69788510951409</v>
      </c>
      <c r="E15" s="9">
        <f>'10'!$D5</f>
        <v>86.680645235226322</v>
      </c>
      <c r="F15" s="14"/>
      <c r="G15" s="27">
        <f t="shared" si="1"/>
        <v>79.302225826679617</v>
      </c>
    </row>
    <row r="16" spans="1:7" ht="15.75">
      <c r="A16" s="11" t="s">
        <v>6</v>
      </c>
      <c r="B16" s="13">
        <f>'7'!$D6</f>
        <v>53.722400759832944</v>
      </c>
      <c r="C16" s="9">
        <f>'8'!$D6</f>
        <v>75.454991788985396</v>
      </c>
      <c r="D16" s="9">
        <f>'9'!$D6</f>
        <v>79.220206601158978</v>
      </c>
      <c r="E16" s="9">
        <f>'10'!$D6</f>
        <v>56.585567167401052</v>
      </c>
      <c r="F16" s="14"/>
      <c r="G16" s="27">
        <f t="shared" si="1"/>
        <v>66.245791579344598</v>
      </c>
    </row>
    <row r="17" spans="1:7" ht="15.75">
      <c r="A17" s="11" t="s">
        <v>7</v>
      </c>
      <c r="B17" s="13">
        <f>'7'!$D7</f>
        <v>100.00082394061229</v>
      </c>
      <c r="C17" s="9">
        <f>'8'!$D7</f>
        <v>100.00293060455823</v>
      </c>
      <c r="D17" s="9">
        <f>'9'!$D7</f>
        <v>99.99241911457608</v>
      </c>
      <c r="E17" s="9">
        <f>'10'!$D7</f>
        <v>100.00539557321275</v>
      </c>
      <c r="F17" s="14"/>
      <c r="G17" s="27">
        <f t="shared" si="1"/>
        <v>100.00039230823984</v>
      </c>
    </row>
    <row r="18" spans="1:7" ht="15.75">
      <c r="A18" s="11" t="s">
        <v>8</v>
      </c>
      <c r="B18" s="13">
        <f>'7'!$D8</f>
        <v>99.565315261087918</v>
      </c>
      <c r="C18" s="9">
        <f>'8'!$D8</f>
        <v>98.513326819633548</v>
      </c>
      <c r="D18" s="9">
        <f>'9'!$D8</f>
        <v>98.989754607474651</v>
      </c>
      <c r="E18" s="9">
        <f>'10'!$D8</f>
        <v>99.565162391476903</v>
      </c>
      <c r="F18" s="14"/>
      <c r="G18" s="27">
        <f t="shared" si="1"/>
        <v>99.158389769918259</v>
      </c>
    </row>
    <row r="19" spans="1:7" ht="16.5" thickBot="1">
      <c r="A19" s="12" t="s">
        <v>9</v>
      </c>
      <c r="B19" s="15">
        <f>'7'!$D9</f>
        <v>100.00700569797469</v>
      </c>
      <c r="C19" s="10">
        <f>'8'!$D9</f>
        <v>96.043402183919341</v>
      </c>
      <c r="D19" s="10">
        <f>'9'!$D9</f>
        <v>99.738929623215995</v>
      </c>
      <c r="E19" s="10">
        <f>'10'!$D9</f>
        <v>100.00611763307401</v>
      </c>
      <c r="F19" s="16"/>
      <c r="G19" s="28">
        <f t="shared" si="1"/>
        <v>98.948863784546006</v>
      </c>
    </row>
  </sheetData>
  <customSheetViews>
    <customSheetView guid="{297A4CD2-2B66-4E89-B9D5-00B5026FD140}">
      <selection activeCell="C33" sqref="C33"/>
      <pageMargins left="0.7" right="0.7" top="0.75" bottom="0.75" header="0.3" footer="0.3"/>
    </customSheetView>
    <customSheetView guid="{4797B9A0-27B4-4830-9284-82A9E39D7543}">
      <selection activeCell="B13" sqref="B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F39" sqref="F39"/>
    </sheetView>
  </sheetViews>
  <sheetFormatPr defaultRowHeight="15"/>
  <cols>
    <col min="1" max="1" width="43.140625" customWidth="1"/>
  </cols>
  <sheetData>
    <row r="1" spans="1:2" ht="15.75">
      <c r="A1" s="3" t="s">
        <v>2</v>
      </c>
      <c r="B1" s="7">
        <f>(Лист7!$G2+Лист7!$G12)/2</f>
        <v>18.119558830674539</v>
      </c>
    </row>
    <row r="2" spans="1:2" ht="15.75">
      <c r="A2" s="3" t="s">
        <v>3</v>
      </c>
      <c r="B2" s="7">
        <f>(Лист7!$G3+Лист7!$G13)/2</f>
        <v>80.476273894736593</v>
      </c>
    </row>
    <row r="3" spans="1:2" ht="15.75">
      <c r="A3" s="3" t="s">
        <v>4</v>
      </c>
      <c r="B3" s="7">
        <f>(Лист7!$G4+Лист7!$G14)/2</f>
        <v>14.540721256124559</v>
      </c>
    </row>
    <row r="4" spans="1:2" ht="15.75">
      <c r="A4" s="3" t="s">
        <v>5</v>
      </c>
      <c r="B4" s="7">
        <f>(Лист7!$G5+Лист7!$G15)/2</f>
        <v>77.698629941781149</v>
      </c>
    </row>
    <row r="5" spans="1:2" ht="15.75">
      <c r="A5" s="3" t="s">
        <v>6</v>
      </c>
      <c r="B5" s="7">
        <f>(Лист7!$G6+Лист7!$G16)/2</f>
        <v>53.360101638360334</v>
      </c>
    </row>
    <row r="6" spans="1:2" ht="15.75">
      <c r="A6" s="3" t="s">
        <v>7</v>
      </c>
      <c r="B6" s="7">
        <f>(Лист7!$G7+Лист7!$G17)/2</f>
        <v>98.634806887190763</v>
      </c>
    </row>
    <row r="7" spans="1:2" ht="15.75">
      <c r="A7" s="3" t="s">
        <v>8</v>
      </c>
      <c r="B7" s="7">
        <f>(Лист7!$G8+Лист7!$G18)/2</f>
        <v>98.801265514838235</v>
      </c>
    </row>
    <row r="8" spans="1:2" ht="15.75">
      <c r="A8" s="3" t="s">
        <v>15</v>
      </c>
      <c r="B8" s="7">
        <f>(Лист7!$G9+Лист7!$G19)/2</f>
        <v>98.918212274208756</v>
      </c>
    </row>
  </sheetData>
  <customSheetViews>
    <customSheetView guid="{297A4CD2-2B66-4E89-B9D5-00B5026FD140}">
      <selection activeCell="I34" sqref="I34"/>
      <pageMargins left="0.7" right="0.7" top="0.75" bottom="0.75" header="0.3" footer="0.3"/>
    </customSheetView>
    <customSheetView guid="{4797B9A0-27B4-4830-9284-82A9E39D7543}">
      <selection activeCell="H35" sqref="H35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P3" sqref="P3"/>
    </sheetView>
  </sheetViews>
  <sheetFormatPr defaultRowHeight="15"/>
  <cols>
    <col min="1" max="1" width="46.42578125" customWidth="1"/>
    <col min="2" max="2" width="11.7109375" customWidth="1"/>
    <col min="3" max="3" width="10.85546875" customWidth="1"/>
  </cols>
  <sheetData>
    <row r="1" spans="1:3" ht="16.5" thickBot="1">
      <c r="A1" s="21" t="s">
        <v>0</v>
      </c>
      <c r="B1" s="8" t="s">
        <v>13</v>
      </c>
      <c r="C1" s="8" t="s">
        <v>14</v>
      </c>
    </row>
    <row r="2" spans="1:3" ht="15.75">
      <c r="A2" s="17" t="s">
        <v>2</v>
      </c>
      <c r="B2" s="6">
        <f>Лист7!G2</f>
        <v>15.869962818880902</v>
      </c>
      <c r="C2" s="6">
        <f>Лист7!G12</f>
        <v>20.369154842468177</v>
      </c>
    </row>
    <row r="3" spans="1:3" ht="15.75">
      <c r="A3" s="11" t="s">
        <v>3</v>
      </c>
      <c r="B3" s="6">
        <f>Лист7!G3</f>
        <v>80.022682644364252</v>
      </c>
      <c r="C3" s="6">
        <f>Лист7!G13</f>
        <v>80.929865145108934</v>
      </c>
    </row>
    <row r="4" spans="1:3" ht="15.75">
      <c r="A4" s="11" t="s">
        <v>4</v>
      </c>
      <c r="B4" s="6">
        <f>Лист7!G4</f>
        <v>13.910930476290412</v>
      </c>
      <c r="C4" s="6">
        <f>Лист7!G14</f>
        <v>15.170512035958708</v>
      </c>
    </row>
    <row r="5" spans="1:3" ht="15.75">
      <c r="A5" s="11" t="s">
        <v>5</v>
      </c>
      <c r="B5" s="6">
        <f>Лист7!G5</f>
        <v>76.095034056882682</v>
      </c>
      <c r="C5" s="6">
        <f>Лист7!G15</f>
        <v>79.302225826679617</v>
      </c>
    </row>
    <row r="6" spans="1:3" ht="15.75">
      <c r="A6" s="11" t="s">
        <v>6</v>
      </c>
      <c r="B6" s="6">
        <f>Лист7!G6</f>
        <v>40.474411697376063</v>
      </c>
      <c r="C6" s="6">
        <f>Лист7!G16</f>
        <v>66.245791579344598</v>
      </c>
    </row>
    <row r="7" spans="1:3" ht="15.75">
      <c r="A7" s="11" t="s">
        <v>7</v>
      </c>
      <c r="B7" s="6">
        <f>Лист7!G7</f>
        <v>97.269221466141687</v>
      </c>
      <c r="C7" s="6">
        <f>Лист7!G17</f>
        <v>100.00039230823984</v>
      </c>
    </row>
    <row r="8" spans="1:3" ht="15.75">
      <c r="A8" s="11" t="s">
        <v>8</v>
      </c>
      <c r="B8" s="6">
        <f>Лист7!G8</f>
        <v>98.444141259758212</v>
      </c>
      <c r="C8" s="6">
        <f>Лист7!G18</f>
        <v>99.158389769918259</v>
      </c>
    </row>
    <row r="9" spans="1:3" ht="16.5" thickBot="1">
      <c r="A9" s="12" t="s">
        <v>9</v>
      </c>
      <c r="B9" s="6">
        <f>Лист7!G9</f>
        <v>98.887560763871505</v>
      </c>
      <c r="C9" s="6">
        <f>Лист7!G19</f>
        <v>98.948863784546006</v>
      </c>
    </row>
  </sheetData>
  <customSheetViews>
    <customSheetView guid="{297A4CD2-2B66-4E89-B9D5-00B5026FD140}">
      <selection activeCell="A34" sqref="A34"/>
      <pageMargins left="0.7" right="0.7" top="0.75" bottom="0.75" header="0.3" footer="0.3"/>
    </customSheetView>
    <customSheetView guid="{4797B9A0-27B4-4830-9284-82A9E39D7543}">
      <selection activeCell="C34" sqref="C34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Лист7</vt:lpstr>
      <vt:lpstr>Лист9</vt:lpstr>
      <vt:lpstr>Лист10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Sancho</dc:creator>
  <cp:lastModifiedBy>Sancho</cp:lastModifiedBy>
  <dcterms:created xsi:type="dcterms:W3CDTF">2012-11-24T15:00:26Z</dcterms:created>
  <dcterms:modified xsi:type="dcterms:W3CDTF">2012-12-16T09:40:59Z</dcterms:modified>
</cp:coreProperties>
</file>